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405" yWindow="0" windowWidth="13110" windowHeight="12060" tabRatio="939" firstSheet="3" activeTab="11"/>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33" r:id="rId4"/>
    <sheet name="3.3 паспорт описание" sheetId="6" r:id="rId5"/>
    <sheet name="3.4. Паспорт надежность" sheetId="27" r:id="rId6"/>
    <sheet name="4. паспортбюджет" sheetId="28" r:id="rId7"/>
    <sheet name="5. анализ эконом эфф"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ЛЭП'!$A$1:$AA$33</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ввод'!$A$1:$M$64</definedName>
    <definedName name="_xlnm.Print_Area" localSheetId="11">'8. Общие сведения'!$A$1:$B$78</definedName>
  </definedNames>
  <calcPr calcId="145621"/>
</workbook>
</file>

<file path=xl/calcChain.xml><?xml version="1.0" encoding="utf-8"?>
<calcChain xmlns="http://schemas.openxmlformats.org/spreadsheetml/2006/main">
  <c r="J24" i="15" l="1"/>
  <c r="D31" i="15" l="1"/>
  <c r="D32" i="15"/>
  <c r="D34" i="15"/>
  <c r="D35" i="15"/>
  <c r="D36" i="15"/>
  <c r="D37" i="15"/>
  <c r="D38" i="15"/>
  <c r="D39" i="15"/>
  <c r="D40" i="15"/>
  <c r="D41" i="15"/>
  <c r="D42" i="15"/>
  <c r="D43" i="15"/>
  <c r="D44" i="15"/>
  <c r="D45" i="15"/>
  <c r="D46" i="15"/>
  <c r="D47" i="15"/>
  <c r="D48" i="15"/>
  <c r="D49" i="15"/>
  <c r="D50" i="15"/>
  <c r="D53" i="15"/>
  <c r="D54" i="15"/>
  <c r="D55" i="15"/>
  <c r="D56" i="15"/>
  <c r="D57" i="15"/>
  <c r="D58" i="15"/>
  <c r="D59" i="15"/>
  <c r="D60" i="15"/>
  <c r="D61" i="15"/>
  <c r="D62" i="15"/>
  <c r="D63" i="15"/>
  <c r="D64" i="15"/>
  <c r="D25" i="15"/>
  <c r="D26" i="15"/>
  <c r="D28" i="15"/>
  <c r="E58" i="15"/>
  <c r="E59" i="15"/>
  <c r="F58" i="15"/>
  <c r="F59" i="15"/>
  <c r="J51" i="15"/>
  <c r="J30" i="15"/>
  <c r="M25" i="15"/>
  <c r="M26" i="15"/>
  <c r="M27" i="15"/>
  <c r="D27" i="15" s="1"/>
  <c r="M28" i="15"/>
  <c r="M29" i="15"/>
  <c r="D29" i="15" s="1"/>
  <c r="M24" i="15"/>
  <c r="D24" i="15" s="1"/>
  <c r="F25" i="15" l="1"/>
  <c r="E25" i="15" s="1"/>
  <c r="F26" i="15"/>
  <c r="E26" i="15" s="1"/>
  <c r="F27" i="15"/>
  <c r="E27" i="15" s="1"/>
  <c r="F28" i="15"/>
  <c r="E28" i="15" s="1"/>
  <c r="F31" i="15"/>
  <c r="E31" i="15" s="1"/>
  <c r="F32" i="15"/>
  <c r="E32" i="15" s="1"/>
  <c r="F34" i="15"/>
  <c r="E34" i="15" s="1"/>
  <c r="F35" i="15"/>
  <c r="E35" i="15" s="1"/>
  <c r="F36" i="15"/>
  <c r="E36" i="15" s="1"/>
  <c r="F37" i="15"/>
  <c r="E37" i="15" s="1"/>
  <c r="F38" i="15"/>
  <c r="E38" i="15" s="1"/>
  <c r="F39" i="15"/>
  <c r="E39" i="15" s="1"/>
  <c r="F40" i="15"/>
  <c r="E40" i="15" s="1"/>
  <c r="F41" i="15"/>
  <c r="E41" i="15" s="1"/>
  <c r="F42" i="15"/>
  <c r="E42" i="15" s="1"/>
  <c r="F43" i="15"/>
  <c r="F44" i="15"/>
  <c r="E44" i="15" s="1"/>
  <c r="F45" i="15"/>
  <c r="E45" i="15" s="1"/>
  <c r="F46" i="15"/>
  <c r="E46" i="15" s="1"/>
  <c r="F47" i="15"/>
  <c r="F48" i="15"/>
  <c r="E48" i="15" s="1"/>
  <c r="F49" i="15"/>
  <c r="E49" i="15" s="1"/>
  <c r="F50" i="15"/>
  <c r="E50" i="15" s="1"/>
  <c r="F53" i="15"/>
  <c r="E53" i="15" s="1"/>
  <c r="F54" i="15"/>
  <c r="E54" i="15" s="1"/>
  <c r="F55" i="15"/>
  <c r="E55" i="15" s="1"/>
  <c r="F56" i="15"/>
  <c r="E56" i="15" s="1"/>
  <c r="F57" i="15"/>
  <c r="E57" i="15" s="1"/>
  <c r="F60" i="15"/>
  <c r="E60" i="15" s="1"/>
  <c r="F61" i="15"/>
  <c r="E61" i="15" s="1"/>
  <c r="F62" i="15"/>
  <c r="E62" i="15" s="1"/>
  <c r="F63" i="15"/>
  <c r="E63" i="15" s="1"/>
  <c r="F64" i="15"/>
  <c r="E64" i="15" s="1"/>
  <c r="B27" i="22" l="1"/>
  <c r="M44" i="15" l="1"/>
  <c r="M45" i="15"/>
  <c r="M46" i="15"/>
  <c r="M47" i="15"/>
  <c r="M48" i="15"/>
  <c r="M49" i="15"/>
  <c r="M50" i="15"/>
  <c r="M51" i="15"/>
  <c r="M52" i="15"/>
  <c r="M53" i="15"/>
  <c r="M54" i="15"/>
  <c r="M55" i="15"/>
  <c r="M56" i="15"/>
  <c r="M57" i="15"/>
  <c r="M58" i="15"/>
  <c r="M59" i="15"/>
  <c r="M60" i="15"/>
  <c r="M61" i="15"/>
  <c r="M62" i="15"/>
  <c r="M63" i="15"/>
  <c r="M64" i="15"/>
  <c r="M43" i="15"/>
  <c r="F29" i="15"/>
  <c r="E29" i="15" s="1"/>
  <c r="F24" i="15"/>
  <c r="E24" i="15" s="1"/>
  <c r="M33" i="15"/>
  <c r="M30" i="15"/>
  <c r="D30" i="15" s="1"/>
  <c r="F52" i="15" l="1"/>
  <c r="E52" i="15" s="1"/>
  <c r="D52" i="15"/>
  <c r="F51" i="15"/>
  <c r="E51" i="15" s="1"/>
  <c r="D51" i="15"/>
  <c r="F33" i="15"/>
  <c r="D33" i="15"/>
  <c r="G30" i="15"/>
  <c r="G52" i="15"/>
  <c r="E33" i="15" l="1"/>
  <c r="E30" i="15" s="1"/>
  <c r="F30" i="15"/>
  <c r="G47" i="15"/>
  <c r="E47" i="15" s="1"/>
  <c r="A9" i="33" l="1"/>
  <c r="M22" i="15" l="1"/>
  <c r="J21" i="15"/>
  <c r="B22" i="22" l="1"/>
  <c r="A9" i="30" l="1"/>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G59" i="15"/>
  <c r="J59" i="15"/>
  <c r="K59" i="15"/>
  <c r="G43" i="15"/>
  <c r="E43" i="15" s="1"/>
  <c r="J43" i="15"/>
  <c r="K43" i="15"/>
  <c r="G35" i="15"/>
  <c r="J35" i="15"/>
  <c r="K35" i="15"/>
  <c r="M35" i="15"/>
  <c r="C49" i="7"/>
  <c r="G24" i="15"/>
  <c r="A9" i="29"/>
  <c r="A9" i="28"/>
  <c r="A8" i="27"/>
  <c r="A8" i="25"/>
  <c r="A4" i="25"/>
  <c r="G51" i="15" l="1"/>
  <c r="A9" i="22" l="1"/>
  <c r="A8" i="15"/>
  <c r="A9" i="16"/>
  <c r="A9" i="6"/>
  <c r="A10" i="13"/>
  <c r="A16" i="13" l="1"/>
  <c r="A15" i="29"/>
  <c r="A15" i="6"/>
  <c r="A15" i="33"/>
  <c r="A14" i="25"/>
  <c r="A14" i="15"/>
  <c r="A15" i="22"/>
  <c r="B21" i="22" s="1"/>
  <c r="A14" i="27"/>
  <c r="A15" i="16"/>
  <c r="A15" i="28"/>
  <c r="A15" i="30"/>
  <c r="A12" i="33"/>
  <c r="A12" i="29"/>
  <c r="A12" i="6"/>
  <c r="A12" i="28"/>
  <c r="A12" i="22"/>
  <c r="A11" i="25"/>
  <c r="A12" i="16"/>
  <c r="A11" i="15"/>
  <c r="A12" i="30"/>
  <c r="A13" i="13"/>
  <c r="A11" i="27"/>
  <c r="C48" i="7" l="1"/>
</calcChain>
</file>

<file path=xl/sharedStrings.xml><?xml version="1.0" encoding="utf-8"?>
<sst xmlns="http://schemas.openxmlformats.org/spreadsheetml/2006/main" count="1494" uniqueCount="508">
  <si>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</si>
  <si>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</si>
  <si>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</si>
  <si>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</si>
  <si>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</si>
  <si>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</si>
  <si>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</si>
  <si>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</si>
  <si>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</si>
  <si>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</si>
  <si>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</si>
  <si>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</si>
  <si>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</si>
  <si>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</si>
  <si>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</si>
  <si>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</si>
  <si>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</si>
  <si>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</si>
  <si>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</si>
  <si>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</si>
  <si>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</si>
  <si>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</si>
  <si>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</si>
  <si>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</si>
  <si>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</si>
  <si>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</si>
  <si>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</si>
  <si>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</si>
  <si>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</si>
  <si>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</si>
  <si>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</si>
  <si>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</si>
  <si>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</si>
  <si>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</si>
  <si>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</si>
  <si>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</si>
  <si>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</si>
  <si>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</si>
  <si>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</si>
  <si>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</si>
  <si>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</si>
  <si>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</si>
  <si>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</si>
  <si>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</si>
  <si>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</si>
  <si>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</si>
  <si>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</si>
  <si>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</si>
  <si>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</si>
  <si>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</si>
  <si>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</si>
  <si>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</si>
  <si>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</si>
  <si>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</si>
  <si>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</si>
  <si>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</si>
  <si>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</si>
  <si>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</si>
  <si>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</si>
  <si>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</si>
  <si>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</si>
  <si>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</si>
  <si>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</si>
  <si>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</si>
  <si>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</si>
  <si>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</si>
  <si>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</si>
  <si>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</si>
  <si>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</si>
  <si>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</si>
  <si>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</si>
  <si>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</si>
  <si>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</si>
  <si>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</si>
  <si>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</si>
  <si>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</si>
  <si>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</si>
  <si>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</si>
  <si>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</si>
  <si>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</si>
  <si>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</si>
  <si>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</si>
  <si>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</si>
  <si>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</si>
  <si>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</si>
  <si>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</si>
  <si>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</si>
  <si>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</si>
  <si>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</si>
  <si>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</si>
  <si>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</si>
  <si>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</si>
  <si>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</si>
  <si>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</si>
  <si>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</si>
  <si>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</si>
  <si>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</si>
  <si>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</si>
  <si>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</si>
  <si>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</si>
  <si>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</si>
  <si>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</si>
  <si>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</si>
  <si>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</si>
  <si>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</si>
  <si>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</si>
  <si>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</si>
  <si>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</si>
  <si>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</si>
  <si>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</si>
  <si>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</si>
  <si>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</si>
  <si>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</si>
  <si>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</si>
  <si>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</si>
  <si>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</si>
  <si>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</si>
  <si>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</si>
  <si>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</si>
  <si>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</si>
  <si>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</si>
  <si>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</si>
  <si>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</si>
  <si>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</si>
  <si>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</si>
  <si>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</si>
  <si>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</si>
  <si>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</si>
  <si>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</si>
  <si>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</si>
  <si>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</si>
  <si>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</si>
  <si>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</si>
  <si>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</si>
  <si>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</si>
  <si>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</si>
  <si>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</si>
  <si>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</si>
  <si>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</si>
  <si>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</si>
  <si>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</si>
  <si>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</si>
  <si>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</si>
  <si>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</si>
  <si>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</si>
  <si>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</si>
  <si>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</si>
  <si>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</si>
  <si>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</si>
  <si>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</si>
  <si>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</si>
  <si>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</si>
  <si>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</si>
  <si>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</si>
  <si>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</si>
  <si>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</si>
  <si>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</si>
  <si>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</si>
  <si>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</si>
  <si>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</si>
  <si>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</si>
  <si>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</si>
  <si>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</si>
  <si>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</si>
  <si>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</si>
  <si>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</si>
  <si>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</si>
  <si>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</si>
  <si>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</si>
  <si>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</si>
  <si>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</si>
  <si>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</si>
  <si>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</si>
  <si>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</si>
  <si>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</si>
  <si>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</si>
  <si>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</si>
  <si>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</si>
  <si>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</si>
  <si>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</si>
  <si>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</si>
  <si>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</si>
  <si>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</si>
  <si>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</si>
  <si>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</si>
  <si>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</si>
  <si>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</si>
  <si>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</si>
  <si>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</si>
  <si>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</si>
  <si>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</si>
  <si>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</si>
  <si>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</si>
  <si>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</si>
  <si>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</si>
  <si>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</si>
  <si>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</si>
  <si>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</si>
  <si>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</si>
  <si>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</si>
  <si>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</si>
  <si>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</si>
  <si>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</si>
  <si>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</si>
  <si>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</si>
  <si>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</si>
  <si>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</si>
  <si>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</si>
  <si>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</si>
  <si>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</si>
  <si>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</si>
  <si>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</si>
  <si>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</si>
  <si>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</si>
  <si>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</si>
  <si>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</si>
  <si>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</si>
  <si>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</si>
  <si>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</si>
  <si>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</si>
  <si>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</si>
  <si>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</si>
  <si>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</si>
  <si>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</si>
  <si>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</si>
  <si>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</si>
  <si>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</si>
  <si>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</si>
  <si>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</si>
  <si>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</si>
  <si>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</si>
  <si>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</si>
  <si>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</si>
  <si>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</si>
  <si>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</si>
  <si>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</si>
  <si>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</si>
  <si>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</si>
  <si>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</si>
  <si>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</si>
  <si>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</si>
  <si>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</si>
  <si>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</si>
  <si>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</si>
  <si>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</si>
  <si>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</si>
  <si>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</si>
  <si>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</si>
  <si>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</si>
  <si>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</si>
  <si>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</si>
  <si>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</si>
  <si>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</si>
  <si>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</si>
  <si>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</si>
  <si>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</si>
  <si>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</si>
  <si>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</si>
  <si>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</si>
  <si>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</si>
  <si>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</si>
  <si>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</si>
  <si>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</si>
  <si>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</si>
  <si>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</si>
  <si>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</si>
  <si>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</si>
  <si>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</si>
  <si>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</si>
  <si>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</si>
  <si>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При заполнении столбца 4 указывается следующие виды оборудования:</t>
  </si>
  <si>
    <t>Выполнение строительно- монтажных и пусконаладочных работ</t>
  </si>
  <si>
    <t>Цели</t>
  </si>
  <si>
    <t>17</t>
  </si>
  <si>
    <t>18</t>
  </si>
  <si>
    <t>19</t>
  </si>
  <si>
    <t>Общий объем финансирования капитальных вложений по инвестиционному проекту за период реализации инвестиционной программы, млн руб. с НДС</t>
  </si>
  <si>
    <t>20</t>
  </si>
  <si>
    <t>Общий объем освоения капитальных вложений по инвестиционному проекту за период реализации инвестиционной программы, млн руб. без  НДС</t>
  </si>
  <si>
    <t xml:space="preserve"> по состоянию на 01.01.2015.года </t>
  </si>
  <si>
    <t xml:space="preserve">по состоянию на 01.012016.года </t>
  </si>
  <si>
    <t>Год раскрытия информации: 2016 год</t>
  </si>
  <si>
    <r>
      <t>Год раскрытия информации: ___</t>
    </r>
    <r>
      <rPr>
        <b/>
        <u/>
        <sz val="12"/>
        <rFont val="Times New Roman"/>
        <family val="1"/>
        <charset val="204"/>
      </rPr>
      <t>2016</t>
    </r>
    <r>
      <rPr>
        <b/>
        <sz val="12"/>
        <rFont val="Times New Roman"/>
        <family val="1"/>
        <charset val="204"/>
      </rPr>
      <t xml:space="preserve"> год</t>
    </r>
  </si>
  <si>
    <r>
      <t>Год раскрытия информации: ___</t>
    </r>
    <r>
      <rPr>
        <b/>
        <u/>
        <sz val="12"/>
        <rFont val="Times New Roman"/>
        <family val="1"/>
        <charset val="204"/>
      </rPr>
      <t>2016</t>
    </r>
    <r>
      <rPr>
        <b/>
        <sz val="12"/>
        <rFont val="Times New Roman"/>
        <family val="1"/>
        <charset val="204"/>
      </rPr>
      <t>_ год</t>
    </r>
  </si>
  <si>
    <t>21</t>
  </si>
  <si>
    <r>
      <t xml:space="preserve">Год раскрытия информации: </t>
    </r>
    <r>
      <rPr>
        <b/>
        <u/>
        <sz val="12"/>
        <rFont val="Times New Roman"/>
        <family val="1"/>
        <charset val="204"/>
      </rPr>
      <t>2016</t>
    </r>
    <r>
      <rPr>
        <b/>
        <sz val="12"/>
        <rFont val="Times New Roman"/>
        <family val="1"/>
        <charset val="204"/>
      </rPr>
      <t>_ год</t>
    </r>
  </si>
  <si>
    <t>нд</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</si>
  <si>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</si>
  <si>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</si>
  <si>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</si>
  <si>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</si>
  <si>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</si>
  <si>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</si>
  <si>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23</t>
  </si>
  <si>
    <t>24</t>
  </si>
  <si>
    <t>25</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</si>
  <si>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</si>
  <si>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</si>
  <si>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</si>
  <si>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</si>
  <si>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</si>
  <si>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</si>
  <si>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</si>
  <si>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</si>
  <si>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</si>
  <si>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</si>
  <si>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</si>
  <si>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</si>
  <si>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</si>
  <si>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</si>
  <si>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</si>
  <si>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</si>
  <si>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</si>
  <si>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</si>
  <si>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</si>
  <si>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</si>
  <si>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</si>
  <si>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</si>
  <si>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</si>
  <si>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</si>
  <si>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</si>
  <si>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</si>
  <si>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</si>
  <si>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</si>
  <si>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</si>
  <si>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</si>
  <si>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</si>
  <si>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</si>
  <si>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</si>
  <si>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</si>
  <si>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</si>
  <si>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r>
      <t>Год раскрытия информации: _____</t>
    </r>
    <r>
      <rPr>
        <b/>
        <u/>
        <sz val="12"/>
        <rFont val="Times New Roman"/>
        <family val="1"/>
        <charset val="204"/>
      </rPr>
      <t xml:space="preserve">2016_ </t>
    </r>
    <r>
      <rPr>
        <b/>
        <sz val="12"/>
        <rFont val="Times New Roman"/>
        <family val="1"/>
        <charset val="204"/>
      </rPr>
      <t>год</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</si>
  <si>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</si>
  <si>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</si>
  <si>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</si>
  <si>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</si>
  <si>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</si>
  <si>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</si>
  <si>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</si>
  <si>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</si>
  <si>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</si>
  <si>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</si>
  <si>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</si>
  <si>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</si>
  <si>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</si>
  <si>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</si>
  <si>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</si>
  <si>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</si>
  <si>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</si>
  <si>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</si>
  <si>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</si>
  <si>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</si>
  <si>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</si>
  <si>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</si>
  <si>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</si>
  <si>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</si>
  <si>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</si>
  <si>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</si>
  <si>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</si>
  <si>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r>
      <t>Год раскрытия информации: __</t>
    </r>
    <r>
      <rPr>
        <b/>
        <u/>
        <sz val="12"/>
        <rFont val="Times New Roman"/>
        <family val="1"/>
        <charset val="204"/>
      </rPr>
      <t>2016_</t>
    </r>
    <r>
      <rPr>
        <b/>
        <sz val="12"/>
        <rFont val="Times New Roman"/>
        <family val="1"/>
        <charset val="204"/>
      </rPr>
      <t>_ год</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</si>
  <si>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</si>
  <si>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</si>
  <si>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</si>
  <si>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</si>
  <si>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</si>
  <si>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</si>
  <si>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</si>
  <si>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</si>
  <si>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</si>
  <si>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</si>
  <si>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</si>
  <si>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r>
      <t>Год раскрытия информации: __</t>
    </r>
    <r>
      <rPr>
        <b/>
        <u/>
        <sz val="12"/>
        <rFont val="Times New Roman"/>
        <family val="1"/>
        <charset val="204"/>
      </rPr>
      <t>2016_</t>
    </r>
    <r>
      <rPr>
        <b/>
        <sz val="12"/>
        <rFont val="Times New Roman"/>
        <family val="1"/>
        <charset val="204"/>
      </rPr>
      <t>__ год</t>
    </r>
  </si>
  <si>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</si>
  <si>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</si>
  <si>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</si>
  <si>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</si>
  <si>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</si>
  <si>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</si>
  <si>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</si>
  <si>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</si>
  <si>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</si>
  <si>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</si>
  <si>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</si>
  <si>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</si>
  <si>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</si>
  <si>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</si>
  <si>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</si>
  <si>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</si>
  <si>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</si>
  <si>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</si>
  <si>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</si>
  <si>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</si>
  <si>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</si>
  <si>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</si>
  <si>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</si>
  <si>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</si>
  <si>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</si>
  <si>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</si>
  <si>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</si>
  <si>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</si>
  <si>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</si>
  <si>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</si>
  <si>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</si>
  <si>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</si>
  <si>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</si>
  <si>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</si>
  <si>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</si>
  <si>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</si>
  <si>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</si>
  <si>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</si>
  <si>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</si>
  <si>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</si>
  <si>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</si>
  <si>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</si>
  <si>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</si>
  <si>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</si>
  <si>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</si>
  <si>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</si>
  <si>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</si>
  <si>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</si>
  <si>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</si>
  <si>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</si>
  <si>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</si>
  <si>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</si>
  <si>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</si>
  <si>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</si>
  <si>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</si>
  <si>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</si>
  <si>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</si>
  <si>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</si>
  <si>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</si>
  <si>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</si>
  <si>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</si>
  <si>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</si>
  <si>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</si>
  <si>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</si>
  <si>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r>
      <t>Год раскрытия информации: __</t>
    </r>
    <r>
      <rPr>
        <b/>
        <u/>
        <sz val="12"/>
        <rFont val="Times New Roman"/>
        <family val="1"/>
        <charset val="204"/>
      </rPr>
      <t>2016</t>
    </r>
    <r>
      <rPr>
        <b/>
        <sz val="12"/>
        <rFont val="Times New Roman"/>
        <family val="1"/>
        <charset val="204"/>
      </rPr>
      <t>___ год</t>
    </r>
  </si>
  <si>
    <r>
      <t>Год раскрытия информации: ___</t>
    </r>
    <r>
      <rPr>
        <b/>
        <u/>
        <sz val="12"/>
        <rFont val="Times New Roman"/>
        <family val="1"/>
        <charset val="204"/>
      </rPr>
      <t xml:space="preserve">2016 </t>
    </r>
    <r>
      <rPr>
        <b/>
        <sz val="12"/>
        <rFont val="Times New Roman"/>
        <family val="1"/>
        <charset val="204"/>
      </rPr>
      <t>год</t>
    </r>
  </si>
  <si>
    <t>Факт</t>
  </si>
  <si>
    <t>Факт года 2015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</si>
  <si>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</si>
  <si>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</si>
  <si>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</si>
  <si>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</si>
  <si>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</si>
  <si>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</si>
  <si>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</si>
  <si>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</si>
  <si>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</si>
  <si>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</si>
  <si>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</si>
  <si>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</si>
  <si>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</si>
  <si>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</si>
  <si>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</si>
  <si>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</si>
  <si>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</si>
  <si>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</si>
  <si>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</si>
  <si>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</si>
  <si>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</si>
  <si>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</si>
  <si>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</si>
  <si>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</si>
  <si>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</si>
  <si>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</si>
  <si>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</si>
  <si>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</si>
  <si>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</si>
  <si>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</si>
  <si>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</si>
  <si>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</si>
  <si>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</si>
  <si>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</si>
  <si>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</si>
  <si>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</si>
  <si>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</si>
  <si>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</si>
  <si>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</si>
  <si>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</si>
  <si>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</si>
  <si>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</si>
  <si>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</si>
  <si>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</si>
  <si>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</si>
  <si>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</si>
  <si>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</si>
  <si>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r>
      <t>Год раскрытия информации: __</t>
    </r>
    <r>
      <rPr>
        <b/>
        <u/>
        <sz val="12"/>
        <rFont val="Times New Roman"/>
        <family val="1"/>
        <charset val="204"/>
      </rPr>
      <t>_2016_</t>
    </r>
    <r>
      <rPr>
        <b/>
        <sz val="12"/>
        <rFont val="Times New Roman"/>
        <family val="1"/>
        <charset val="204"/>
      </rPr>
      <t>_ год</t>
    </r>
  </si>
  <si>
    <t xml:space="preserve">Наименование обособленного подразделения субъекта электроэнергетики, реализующего инвестиционный проект </t>
  </si>
  <si>
    <r>
      <t xml:space="preserve">                                                                                                                                                                 Год раскрытия информации: _</t>
    </r>
    <r>
      <rPr>
        <b/>
        <u/>
        <sz val="12"/>
        <rFont val="Times New Roman"/>
        <family val="1"/>
        <charset val="204"/>
      </rPr>
      <t>_____2016__</t>
    </r>
    <r>
      <rPr>
        <b/>
        <sz val="12"/>
        <rFont val="Times New Roman"/>
        <family val="1"/>
        <charset val="204"/>
      </rPr>
      <t xml:space="preserve"> год</t>
    </r>
  </si>
  <si>
    <t>Год 2016</t>
  </si>
  <si>
    <t>не требуется</t>
  </si>
  <si>
    <t>не относится</t>
  </si>
  <si>
    <t>Прочие инвестиционные проекты</t>
  </si>
  <si>
    <t>Приобретение</t>
  </si>
  <si>
    <t>Чистая приведённая стоимость (NPV) через 1нд лет после ввода объекта в эксплуатацию, руб.</t>
  </si>
  <si>
    <t>Аппарат Управления ПАО "МРСК Северного Кавказа"</t>
  </si>
  <si>
    <t>ПАО "МРСК Северного Кавказа"</t>
  </si>
  <si>
    <t>Ставропольский край</t>
  </si>
  <si>
    <t>Погашение КЗ</t>
  </si>
  <si>
    <t>Выполнение работ по ИТО допол. мест в системе кабельная структурированная</t>
  </si>
  <si>
    <t xml:space="preserve">Итого за период </t>
  </si>
  <si>
    <t>Сметная стоимость проекта в ценах 2016 года с НДС, млн. руб.</t>
  </si>
  <si>
    <t>приобретение</t>
  </si>
  <si>
    <t>"Робот-тренажер ""Георгий""</t>
  </si>
  <si>
    <t>2,3,</t>
  </si>
  <si>
    <t>G_au10_16</t>
  </si>
  <si>
    <t>завершен</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</si>
</sst>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sz val="11"/>
      <color theme="1"/>
      <name val="Calibri"/>
      <family val="2"/>
      <charset val="204"/>
      <scheme val="minor"/>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8"/>
      <color theme="1"/>
      <name val="Times New Roman"/>
      <family val="1"/>
      <charset val="204"/>
    </font>
    <font>
      <sz val="8"/>
      <color theme="1"/>
      <name val="Times New Roman"/>
      <family val="1"/>
      <charset val="204"/>
    </font>
    <font>
      <b/>
      <u/>
      <sz val="11"/>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0"/>
        <bgColor theme="1"/>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indexed="64"/>
      </right>
      <top style="thin">
        <color theme="0" tint="-4.9989318521683403E-2"/>
      </top>
      <bottom style="thin">
        <color theme="0" tint="-4.9989318521683403E-2"/>
      </bottom>
      <diagonal/>
    </border>
    <border>
      <left style="thin">
        <color indexed="64"/>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diagonal/>
    </border>
    <border>
      <left style="thin">
        <color indexed="64"/>
      </left>
      <right style="thin">
        <color indexed="64"/>
      </right>
      <top style="thin">
        <color theme="0" tint="-4.9989318521683403E-2"/>
      </top>
      <bottom/>
      <diagonal/>
    </border>
    <border>
      <left style="thin">
        <color indexed="64"/>
      </left>
      <right style="thin">
        <color theme="0" tint="-4.9989318521683403E-2"/>
      </right>
      <top style="thin">
        <color theme="0" tint="-4.9989318521683403E-2"/>
      </top>
      <bottom/>
      <diagonal/>
    </border>
    <border>
      <left/>
      <right style="thin">
        <color indexed="64"/>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right style="thin">
        <color theme="0" tint="-4.9989318521683403E-2"/>
      </right>
      <top/>
      <bottom/>
      <diagonal/>
    </border>
    <border>
      <left style="thin">
        <color indexed="64"/>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right/>
      <top/>
      <bottom style="thin">
        <color theme="0" tint="-4.9989318521683403E-2"/>
      </bottom>
      <diagonal/>
    </border>
    <border>
      <left style="thin">
        <color theme="0" tint="-4.9989318521683403E-2"/>
      </left>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top style="thin">
        <color theme="0" tint="-4.9989318521683403E-2"/>
      </top>
      <bottom style="thin">
        <color theme="0" tint="-4.9989318521683403E-2"/>
      </bottom>
      <diagonal/>
    </border>
    <border>
      <left style="thin">
        <color indexed="64"/>
      </left>
      <right style="thin">
        <color theme="0" tint="-4.9989318521683403E-2"/>
      </right>
      <top/>
      <bottom/>
      <diagonal/>
    </border>
    <border>
      <left style="thin">
        <color theme="0" tint="-4.9989318521683403E-2"/>
      </left>
      <right style="thin">
        <color indexed="64"/>
      </right>
      <top/>
      <bottom/>
      <diagonal/>
    </border>
    <border>
      <left style="thin">
        <color theme="0" tint="-4.9989318521683403E-2"/>
      </left>
      <right style="thin">
        <color theme="0" tint="-4.9989318521683403E-2"/>
      </right>
      <top style="thin">
        <color theme="0" tint="-4.9989318521683403E-2"/>
      </top>
      <bottom/>
      <diagonal/>
    </border>
    <border>
      <left/>
      <right/>
      <top style="thin">
        <color theme="0" tint="-4.9989318521683403E-2"/>
      </top>
      <bottom/>
      <diagonal/>
    </border>
    <border>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indexed="64"/>
      </bottom>
      <diagonal/>
    </border>
    <border>
      <left/>
      <right style="thin">
        <color theme="0" tint="-4.9989318521683403E-2"/>
      </right>
      <top style="thin">
        <color theme="0" tint="-4.9989318521683403E-2"/>
      </top>
      <bottom style="thin">
        <color indexed="64"/>
      </bottom>
      <diagonal/>
    </border>
    <border>
      <left style="thin">
        <color indexed="64"/>
      </left>
      <right/>
      <top/>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xf numFmtId="0" fontId="10" fillId="0" borderId="0"/>
    <xf numFmtId="0" fontId="1" fillId="0" borderId="0"/>
  </cellStyleXfs>
  <cellXfs count="441">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45" fillId="0" borderId="0" xfId="2" applyFont="1" applyFill="1" applyAlignment="1"/>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9" fillId="26" borderId="0" xfId="1" applyFont="1" applyFill="1"/>
    <xf numFmtId="0" fontId="9" fillId="26" borderId="0" xfId="1" applyFont="1" applyFill="1" applyBorder="1"/>
    <xf numFmtId="0" fontId="5" fillId="26" borderId="0" xfId="1" applyFont="1" applyFill="1"/>
    <xf numFmtId="0" fontId="10" fillId="26" borderId="0" xfId="62" applyFont="1" applyFill="1" applyAlignment="1">
      <alignment horizontal="left"/>
    </xf>
    <xf numFmtId="0" fontId="10" fillId="26" borderId="0" xfId="62" applyFont="1" applyFill="1" applyAlignment="1">
      <alignment horizontal="left" vertical="center"/>
    </xf>
    <xf numFmtId="0" fontId="41" fillId="26" borderId="0" xfId="62" applyFont="1" applyFill="1" applyAlignment="1">
      <alignment horizontal="left"/>
    </xf>
    <xf numFmtId="0" fontId="10" fillId="26" borderId="0" xfId="62" applyNumberFormat="1" applyFont="1" applyFill="1" applyBorder="1" applyAlignment="1">
      <alignment horizontal="left"/>
    </xf>
    <xf numFmtId="0" fontId="10" fillId="26" borderId="0" xfId="62" applyNumberFormat="1" applyFont="1" applyFill="1" applyBorder="1" applyAlignment="1">
      <alignment vertical="center"/>
    </xf>
    <xf numFmtId="0" fontId="10" fillId="26" borderId="0" xfId="62" applyFont="1" applyFill="1" applyBorder="1" applyAlignment="1">
      <alignment horizontal="left"/>
    </xf>
    <xf numFmtId="0" fontId="10" fillId="26" borderId="0" xfId="62" applyNumberFormat="1" applyFont="1" applyFill="1" applyBorder="1" applyAlignment="1">
      <alignment vertical="top" wrapText="1"/>
    </xf>
    <xf numFmtId="0" fontId="10" fillId="26" borderId="0" xfId="62" applyNumberFormat="1" applyFont="1" applyFill="1" applyBorder="1" applyAlignment="1">
      <alignment horizontal="left" vertical="center"/>
    </xf>
    <xf numFmtId="0" fontId="10" fillId="26" borderId="0" xfId="2" applyFont="1" applyFill="1"/>
    <xf numFmtId="0" fontId="38" fillId="26" borderId="0" xfId="0" applyFont="1" applyFill="1" applyAlignment="1">
      <alignment vertical="center"/>
    </xf>
    <xf numFmtId="0" fontId="10" fillId="26" borderId="0" xfId="2" applyFont="1" applyFill="1" applyBorder="1" applyAlignment="1">
      <alignment horizontal="left" wrapText="1"/>
    </xf>
    <xf numFmtId="0" fontId="10" fillId="26" borderId="0" xfId="2" applyFont="1" applyFill="1" applyBorder="1" applyAlignment="1"/>
    <xf numFmtId="0" fontId="10" fillId="26" borderId="0" xfId="2" applyFont="1" applyFill="1" applyBorder="1"/>
    <xf numFmtId="0" fontId="38" fillId="26" borderId="0" xfId="52" applyFont="1" applyFill="1" applyAlignment="1"/>
    <xf numFmtId="0" fontId="10" fillId="26" borderId="0" xfId="2" applyFont="1" applyFill="1" applyAlignment="1">
      <alignment horizontal="left"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62" applyFont="1" applyFill="1" applyAlignment="1">
      <alignment horizontal="left"/>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Fill="1" applyBorder="1" applyAlignment="1">
      <alignment horizontal="center" vertical="top"/>
    </xf>
    <xf numFmtId="0" fontId="10" fillId="0" borderId="1" xfId="62" applyFont="1" applyFill="1" applyBorder="1" applyAlignment="1">
      <alignment horizontal="center" vertical="center"/>
    </xf>
    <xf numFmtId="0" fontId="41" fillId="0" borderId="0" xfId="62" applyFont="1" applyFill="1" applyAlignment="1">
      <alignment horizontal="left"/>
    </xf>
    <xf numFmtId="0" fontId="42" fillId="0" borderId="0" xfId="62" applyFont="1" applyFill="1" applyAlignment="1">
      <alignment horizontal="left"/>
    </xf>
    <xf numFmtId="0" fontId="10" fillId="0" borderId="0" xfId="62" applyNumberFormat="1" applyFont="1" applyFill="1" applyBorder="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0" xfId="2" applyFont="1" applyFill="1"/>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xf numFmtId="0" fontId="38" fillId="0" borderId="1" xfId="2" applyNumberFormat="1" applyFont="1" applyFill="1" applyBorder="1" applyAlignment="1">
      <alignment horizontal="center" vertical="top" wrapText="1"/>
    </xf>
    <xf numFmtId="0" fontId="38" fillId="0" borderId="1" xfId="2" applyFont="1" applyFill="1" applyBorder="1" applyAlignment="1">
      <alignment horizontal="center" vertical="center" wrapText="1"/>
    </xf>
    <xf numFmtId="0" fontId="38" fillId="0" borderId="1" xfId="2" applyFont="1" applyFill="1" applyBorder="1" applyAlignment="1">
      <alignment vertical="top" wrapText="1"/>
    </xf>
    <xf numFmtId="0" fontId="10" fillId="0" borderId="1" xfId="2" applyFont="1" applyFill="1" applyBorder="1" applyAlignment="1">
      <alignment vertical="top"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49" fontId="38" fillId="0" borderId="1" xfId="2" applyNumberFormat="1" applyFont="1" applyFill="1" applyBorder="1" applyAlignment="1">
      <alignment horizontal="center" vertical="center" wrapText="1"/>
    </xf>
    <xf numFmtId="0" fontId="38" fillId="0" borderId="1"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5" xfId="2" applyFont="1" applyFill="1" applyBorder="1" applyAlignment="1">
      <alignment horizontal="left" vertical="center" wrapText="1"/>
    </xf>
    <xf numFmtId="0" fontId="43" fillId="0" borderId="1" xfId="45" applyFont="1" applyFill="1" applyBorder="1" applyAlignment="1">
      <alignment horizontal="left" vertical="center" wrapText="1"/>
    </xf>
    <xf numFmtId="0" fontId="39" fillId="0" borderId="1" xfId="45" applyFont="1" applyFill="1" applyBorder="1" applyAlignment="1">
      <alignment horizontal="left" vertical="center" wrapText="1"/>
    </xf>
    <xf numFmtId="0" fontId="43" fillId="0" borderId="2"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wrapText="1"/>
    </xf>
    <xf numFmtId="0" fontId="10" fillId="0" borderId="0" xfId="2" applyFont="1" applyFill="1" applyAlignment="1">
      <alignment horizontal="left" wrapText="1"/>
    </xf>
    <xf numFmtId="14" fontId="10"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25" borderId="0" xfId="2" applyFont="1" applyFill="1"/>
    <xf numFmtId="49" fontId="6" fillId="0" borderId="1" xfId="1" applyNumberFormat="1" applyFont="1" applyFill="1" applyBorder="1" applyAlignment="1">
      <alignment horizontal="left" vertical="center"/>
    </xf>
    <xf numFmtId="0" fontId="6" fillId="0" borderId="4" xfId="1" applyFont="1" applyFill="1" applyBorder="1" applyAlignment="1">
      <alignment horizontal="left" vertical="center" wrapText="1"/>
    </xf>
    <xf numFmtId="0" fontId="2" fillId="0" borderId="1" xfId="1" applyFont="1" applyFill="1" applyBorder="1" applyAlignment="1">
      <alignment horizontal="left" vertical="center"/>
    </xf>
    <xf numFmtId="49" fontId="6" fillId="0" borderId="0" xfId="1" applyNumberFormat="1" applyFont="1" applyFill="1" applyBorder="1" applyAlignment="1">
      <alignment horizontal="left" vertical="center"/>
    </xf>
    <xf numFmtId="0" fontId="2" fillId="0" borderId="0" xfId="1" applyFont="1" applyFill="1" applyBorder="1" applyAlignment="1">
      <alignment horizontal="left" vertical="center"/>
    </xf>
    <xf numFmtId="0" fontId="35" fillId="0" borderId="1" xfId="1" applyFont="1" applyBorder="1" applyAlignment="1">
      <alignment horizontal="center" vertical="center" wrapText="1"/>
    </xf>
    <xf numFmtId="0" fontId="52"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1" xfId="62" applyFont="1" applyBorder="1" applyAlignment="1">
      <alignment horizontal="center" vertical="top"/>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10" fillId="0" borderId="0" xfId="62" applyFont="1" applyBorder="1" applyAlignment="1">
      <alignment horizontal="left"/>
    </xf>
    <xf numFmtId="0" fontId="42" fillId="0" borderId="0" xfId="62" applyFont="1" applyAlignment="1">
      <alignment horizontal="left"/>
    </xf>
    <xf numFmtId="0" fontId="41" fillId="0" borderId="0" xfId="62" applyFont="1" applyAlignment="1">
      <alignment horizontal="left"/>
    </xf>
    <xf numFmtId="0" fontId="41" fillId="0" borderId="0" xfId="62" applyFont="1" applyBorder="1" applyAlignment="1">
      <alignment horizontal="left"/>
    </xf>
    <xf numFmtId="0" fontId="50" fillId="0" borderId="0" xfId="49" applyFont="1" applyAlignment="1"/>
    <xf numFmtId="0" fontId="50" fillId="0" borderId="0" xfId="49" applyFont="1" applyFill="1" applyAlignment="1"/>
    <xf numFmtId="0" fontId="52"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9" xfId="0" applyFont="1" applyBorder="1" applyAlignment="1">
      <alignment horizontal="center" vertical="center"/>
    </xf>
    <xf numFmtId="0" fontId="51" fillId="0" borderId="9" xfId="0" applyFont="1" applyFill="1" applyBorder="1" applyAlignment="1">
      <alignment horizontal="center" vertical="center" wrapText="1"/>
    </xf>
    <xf numFmtId="0" fontId="51" fillId="0" borderId="0" xfId="0" applyFont="1"/>
    <xf numFmtId="0" fontId="35"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56" fillId="0" borderId="0" xfId="50" applyFont="1" applyAlignment="1">
      <alignment vertical="center" wrapText="1"/>
    </xf>
    <xf numFmtId="0" fontId="35" fillId="0" borderId="0" xfId="50" applyFont="1" applyAlignment="1">
      <alignment horizontal="center"/>
    </xf>
    <xf numFmtId="0" fontId="58" fillId="0" borderId="0" xfId="50" applyFont="1"/>
    <xf numFmtId="0" fontId="1" fillId="0" borderId="0" xfId="50" applyAlignment="1"/>
    <xf numFmtId="0" fontId="59" fillId="0" borderId="0" xfId="50" applyFont="1"/>
    <xf numFmtId="0" fontId="60" fillId="0" borderId="0" xfId="50" applyFont="1"/>
    <xf numFmtId="0" fontId="60" fillId="0" borderId="0" xfId="50" applyFont="1" applyFill="1" applyBorder="1" applyAlignment="1">
      <alignment horizontal="center" vertical="center"/>
    </xf>
    <xf numFmtId="0" fontId="60" fillId="0" borderId="0" xfId="50" applyFont="1" applyBorder="1" applyAlignment="1">
      <alignment vertical="center"/>
    </xf>
    <xf numFmtId="0" fontId="59" fillId="0" borderId="0" xfId="50" applyFont="1" applyBorder="1"/>
    <xf numFmtId="0" fontId="60" fillId="0" borderId="0" xfId="50" applyFont="1" applyAlignment="1">
      <alignment vertical="center"/>
    </xf>
    <xf numFmtId="0" fontId="62" fillId="0" borderId="0" xfId="50" applyFont="1"/>
    <xf numFmtId="0" fontId="57" fillId="0" borderId="1" xfId="50" applyFont="1" applyBorder="1" applyAlignment="1">
      <alignment vertical="center"/>
    </xf>
    <xf numFmtId="0" fontId="57" fillId="0" borderId="32" xfId="50" applyFont="1" applyBorder="1" applyAlignment="1">
      <alignment vertical="center"/>
    </xf>
    <xf numFmtId="0" fontId="57" fillId="0" borderId="28" xfId="50" applyFont="1" applyBorder="1" applyAlignment="1">
      <alignment vertical="center"/>
    </xf>
    <xf numFmtId="49" fontId="59" fillId="0" borderId="0" xfId="50" applyNumberFormat="1" applyFont="1"/>
    <xf numFmtId="49" fontId="60" fillId="0" borderId="0" xfId="50" applyNumberFormat="1" applyFont="1" applyAlignment="1">
      <alignment vertical="center"/>
    </xf>
    <xf numFmtId="49" fontId="59" fillId="0" borderId="0" xfId="50" applyNumberFormat="1" applyFont="1" applyAlignment="1">
      <alignment vertical="center"/>
    </xf>
    <xf numFmtId="0" fontId="1" fillId="0" borderId="0" xfId="50" applyAlignment="1">
      <alignment vertical="center"/>
    </xf>
    <xf numFmtId="0" fontId="11" fillId="25" borderId="43" xfId="2" applyFont="1" applyFill="1" applyBorder="1" applyAlignment="1">
      <alignment horizontal="right"/>
    </xf>
    <xf numFmtId="0" fontId="11" fillId="25" borderId="43" xfId="2" applyFont="1" applyFill="1" applyBorder="1" applyAlignment="1">
      <alignment horizontal="right" vertical="center"/>
    </xf>
    <xf numFmtId="0" fontId="11" fillId="25" borderId="41" xfId="2" applyFont="1" applyFill="1" applyBorder="1" applyAlignment="1"/>
    <xf numFmtId="0" fontId="10" fillId="25" borderId="49" xfId="2" applyFont="1" applyFill="1" applyBorder="1"/>
    <xf numFmtId="0" fontId="10" fillId="25" borderId="41" xfId="2" applyFont="1" applyFill="1" applyBorder="1"/>
    <xf numFmtId="0" fontId="10" fillId="25" borderId="50" xfId="2" applyFont="1" applyFill="1" applyBorder="1"/>
    <xf numFmtId="0" fontId="10" fillId="25" borderId="53" xfId="2" applyFont="1" applyFill="1" applyBorder="1"/>
    <xf numFmtId="0" fontId="10" fillId="25" borderId="54" xfId="2" applyFont="1" applyFill="1" applyBorder="1"/>
    <xf numFmtId="0" fontId="10" fillId="25" borderId="55" xfId="2" applyFont="1" applyFill="1" applyBorder="1"/>
    <xf numFmtId="0" fontId="10" fillId="25" borderId="56" xfId="2" applyFont="1" applyFill="1" applyBorder="1"/>
    <xf numFmtId="0" fontId="11" fillId="25" borderId="53" xfId="2" applyFont="1" applyFill="1" applyBorder="1" applyAlignment="1"/>
    <xf numFmtId="0" fontId="3" fillId="25" borderId="56" xfId="1" applyFont="1" applyFill="1" applyBorder="1" applyAlignment="1">
      <alignment vertical="center"/>
    </xf>
    <xf numFmtId="0" fontId="3" fillId="25" borderId="41" xfId="1" applyFont="1" applyFill="1" applyBorder="1" applyAlignment="1">
      <alignment vertical="center"/>
    </xf>
    <xf numFmtId="0" fontId="3" fillId="25" borderId="55" xfId="1" applyFont="1" applyFill="1" applyBorder="1" applyAlignment="1">
      <alignment vertical="center"/>
    </xf>
    <xf numFmtId="0" fontId="10" fillId="25" borderId="58" xfId="2" applyFont="1" applyFill="1" applyBorder="1"/>
    <xf numFmtId="0" fontId="10" fillId="25" borderId="45" xfId="2" applyFont="1" applyFill="1" applyBorder="1"/>
    <xf numFmtId="0" fontId="10" fillId="25" borderId="44" xfId="2" applyFont="1" applyFill="1" applyBorder="1"/>
    <xf numFmtId="0" fontId="10" fillId="25" borderId="61" xfId="2" applyFont="1" applyFill="1" applyBorder="1"/>
    <xf numFmtId="0" fontId="10" fillId="25" borderId="62" xfId="2" applyFont="1" applyFill="1" applyBorder="1"/>
    <xf numFmtId="0" fontId="11" fillId="25" borderId="61" xfId="2" applyFont="1" applyFill="1" applyBorder="1" applyAlignment="1">
      <alignment horizontal="right"/>
    </xf>
    <xf numFmtId="0" fontId="7" fillId="25" borderId="53" xfId="2" applyFont="1" applyFill="1" applyBorder="1" applyAlignment="1">
      <alignment vertical="center"/>
    </xf>
    <xf numFmtId="0" fontId="7" fillId="25" borderId="63" xfId="2" applyFont="1" applyFill="1" applyBorder="1" applyAlignment="1">
      <alignment vertical="center"/>
    </xf>
    <xf numFmtId="0" fontId="7" fillId="25" borderId="57" xfId="2" applyFont="1" applyFill="1" applyBorder="1" applyAlignment="1">
      <alignment vertical="center"/>
    </xf>
    <xf numFmtId="0" fontId="7" fillId="25" borderId="51" xfId="2" applyFont="1" applyFill="1" applyBorder="1" applyAlignment="1">
      <alignment vertical="center"/>
    </xf>
    <xf numFmtId="0" fontId="3" fillId="25" borderId="54" xfId="1" applyFont="1" applyFill="1" applyBorder="1" applyAlignment="1">
      <alignment vertical="center"/>
    </xf>
    <xf numFmtId="0" fontId="3" fillId="25" borderId="50" xfId="1" applyFont="1" applyFill="1" applyBorder="1" applyAlignment="1">
      <alignment vertical="center"/>
    </xf>
    <xf numFmtId="0" fontId="4" fillId="25" borderId="50" xfId="1" applyFont="1" applyFill="1" applyBorder="1" applyAlignment="1">
      <alignment vertical="center"/>
    </xf>
    <xf numFmtId="0" fontId="4" fillId="25" borderId="41" xfId="1" applyFont="1" applyFill="1" applyBorder="1" applyAlignment="1">
      <alignment vertical="center"/>
    </xf>
    <xf numFmtId="0" fontId="4" fillId="25" borderId="0" xfId="1" applyFont="1" applyFill="1" applyBorder="1" applyAlignment="1">
      <alignment vertical="center"/>
    </xf>
    <xf numFmtId="0" fontId="4" fillId="25" borderId="54" xfId="1" applyFont="1" applyFill="1" applyBorder="1" applyAlignment="1">
      <alignment vertical="center"/>
    </xf>
    <xf numFmtId="0" fontId="10" fillId="25" borderId="21" xfId="2" applyFont="1" applyFill="1" applyBorder="1"/>
    <xf numFmtId="0" fontId="10" fillId="25" borderId="64" xfId="2" applyFont="1" applyFill="1" applyBorder="1"/>
    <xf numFmtId="0" fontId="10" fillId="25" borderId="19" xfId="2" applyFont="1" applyFill="1" applyBorder="1"/>
    <xf numFmtId="0" fontId="10" fillId="25" borderId="65" xfId="2" applyFont="1" applyFill="1" applyBorder="1"/>
    <xf numFmtId="0" fontId="10" fillId="25" borderId="41" xfId="2" applyFont="1" applyFill="1" applyBorder="1" applyAlignment="1">
      <alignment horizontal="center"/>
    </xf>
    <xf numFmtId="0" fontId="10" fillId="25" borderId="58" xfId="2" applyFont="1" applyFill="1" applyBorder="1" applyAlignment="1">
      <alignment horizontal="center"/>
    </xf>
    <xf numFmtId="0" fontId="10" fillId="25" borderId="56" xfId="2" applyFont="1" applyFill="1" applyBorder="1" applyAlignment="1">
      <alignment horizontal="center"/>
    </xf>
    <xf numFmtId="0" fontId="10" fillId="25" borderId="50" xfId="2" applyFont="1" applyFill="1" applyBorder="1" applyAlignment="1">
      <alignment horizontal="center"/>
    </xf>
    <xf numFmtId="0" fontId="50" fillId="0" borderId="0" xfId="49" applyFont="1"/>
    <xf numFmtId="0" fontId="50"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4" fillId="0" borderId="1" xfId="49" applyFont="1" applyBorder="1" applyAlignment="1">
      <alignment horizontal="center" vertical="center"/>
    </xf>
    <xf numFmtId="0" fontId="64" fillId="0" borderId="0" xfId="49" applyFont="1"/>
    <xf numFmtId="1" fontId="64" fillId="0" borderId="1" xfId="49" applyNumberFormat="1" applyFont="1" applyBorder="1" applyAlignment="1">
      <alignment horizontal="center" vertical="center"/>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8" fillId="0" borderId="2" xfId="62" applyFont="1" applyBorder="1" applyAlignment="1">
      <alignment horizontal="center" vertical="center" wrapText="1"/>
    </xf>
    <xf numFmtId="0" fontId="38" fillId="0" borderId="1" xfId="62" applyFont="1" applyBorder="1" applyAlignment="1">
      <alignment horizontal="center" vertical="center"/>
    </xf>
    <xf numFmtId="0" fontId="0" fillId="0" borderId="1" xfId="0" applyBorder="1" applyAlignment="1">
      <alignment horizontal="center" vertical="center" wrapText="1"/>
    </xf>
    <xf numFmtId="1" fontId="10" fillId="0" borderId="1" xfId="2" applyNumberFormat="1" applyFont="1" applyFill="1" applyBorder="1" applyAlignment="1">
      <alignment horizontal="center" vertical="center" wrapText="1"/>
    </xf>
    <xf numFmtId="0" fontId="35" fillId="0" borderId="1" xfId="1" applyFont="1" applyBorder="1" applyAlignment="1">
      <alignment horizontal="center" vertical="center" wrapText="1"/>
    </xf>
    <xf numFmtId="0" fontId="60" fillId="0" borderId="1" xfId="50" applyFont="1" applyBorder="1" applyAlignment="1">
      <alignment vertical="center"/>
    </xf>
    <xf numFmtId="0" fontId="60" fillId="0" borderId="1" xfId="50" applyFont="1" applyBorder="1" applyAlignment="1">
      <alignment horizontal="center" vertical="center"/>
    </xf>
    <xf numFmtId="0" fontId="60" fillId="0" borderId="1" xfId="50" applyFont="1" applyFill="1" applyBorder="1" applyAlignment="1">
      <alignment horizontal="center" vertical="center"/>
    </xf>
    <xf numFmtId="2" fontId="60" fillId="0" borderId="1" xfId="50" applyNumberFormat="1" applyFont="1" applyFill="1" applyBorder="1" applyAlignment="1">
      <alignment horizontal="center" vertical="center"/>
    </xf>
    <xf numFmtId="2" fontId="57" fillId="0" borderId="1" xfId="50" applyNumberFormat="1" applyFont="1" applyFill="1" applyBorder="1" applyAlignment="1">
      <alignment horizontal="center" vertical="center"/>
    </xf>
    <xf numFmtId="0" fontId="37" fillId="0" borderId="1" xfId="2" applyFont="1" applyFill="1" applyBorder="1" applyAlignment="1">
      <alignment horizontal="justify"/>
    </xf>
    <xf numFmtId="0" fontId="37" fillId="0" borderId="1" xfId="2" applyFont="1" applyFill="1" applyBorder="1" applyAlignment="1">
      <alignment vertical="top" wrapText="1"/>
    </xf>
    <xf numFmtId="0" fontId="37" fillId="0" borderId="1" xfId="2" applyFont="1" applyFill="1" applyBorder="1" applyAlignment="1">
      <alignment horizontal="justify" vertical="top" wrapText="1"/>
    </xf>
    <xf numFmtId="0" fontId="36" fillId="0" borderId="1" xfId="2" applyFont="1" applyFill="1" applyBorder="1" applyAlignment="1">
      <alignment horizontal="justify" vertical="top" wrapText="1"/>
    </xf>
    <xf numFmtId="0" fontId="36" fillId="0" borderId="1" xfId="2" applyFont="1" applyFill="1" applyBorder="1" applyAlignment="1">
      <alignment horizontal="justify" vertical="center" wrapText="1"/>
    </xf>
    <xf numFmtId="0" fontId="36" fillId="0" borderId="1" xfId="2" applyFont="1" applyFill="1" applyBorder="1" applyAlignment="1">
      <alignment vertical="top" wrapText="1"/>
    </xf>
    <xf numFmtId="0" fontId="36" fillId="0" borderId="1" xfId="2" applyFont="1" applyFill="1" applyBorder="1" applyAlignment="1">
      <alignment horizontal="left" vertical="center"/>
    </xf>
    <xf numFmtId="0" fontId="36" fillId="27" borderId="1" xfId="2" applyFont="1" applyFill="1" applyBorder="1" applyAlignment="1">
      <alignment horizontal="left" vertical="center" wrapText="1"/>
    </xf>
    <xf numFmtId="0" fontId="37" fillId="0" borderId="1" xfId="2" applyFont="1" applyFill="1" applyBorder="1" applyAlignment="1">
      <alignment horizontal="left" vertical="center" wrapText="1"/>
    </xf>
    <xf numFmtId="0" fontId="36" fillId="27" borderId="1" xfId="2" applyFont="1" applyFill="1" applyBorder="1" applyAlignment="1">
      <alignment horizontal="justify" vertical="center" wrapText="1"/>
    </xf>
    <xf numFmtId="0" fontId="37" fillId="0" borderId="1" xfId="2" applyFont="1" applyFill="1" applyBorder="1" applyAlignment="1">
      <alignment horizontal="center" vertical="center" wrapText="1"/>
    </xf>
    <xf numFmtId="0" fontId="36" fillId="0" borderId="1" xfId="2" applyFont="1" applyFill="1" applyBorder="1" applyAlignment="1">
      <alignment vertical="center" wrapText="1"/>
    </xf>
    <xf numFmtId="0" fontId="36" fillId="0" borderId="1" xfId="2" applyFont="1" applyFill="1" applyBorder="1"/>
    <xf numFmtId="0" fontId="10" fillId="0" borderId="1" xfId="2" applyFont="1" applyFill="1" applyBorder="1" applyAlignment="1">
      <alignment horizontal="center" vertical="center" textRotation="90" wrapText="1"/>
    </xf>
    <xf numFmtId="0" fontId="10" fillId="0" borderId="1" xfId="2" applyFont="1" applyFill="1" applyBorder="1" applyAlignment="1">
      <alignment horizontal="center" vertical="center" wrapText="1"/>
    </xf>
    <xf numFmtId="0" fontId="57" fillId="0" borderId="4" xfId="50" applyFont="1" applyBorder="1" applyAlignment="1">
      <alignment vertical="center"/>
    </xf>
    <xf numFmtId="0" fontId="57" fillId="0" borderId="67" xfId="50" applyFont="1" applyBorder="1" applyAlignment="1">
      <alignment vertical="center"/>
    </xf>
    <xf numFmtId="0" fontId="60" fillId="0" borderId="1" xfId="50" applyFont="1" applyBorder="1"/>
    <xf numFmtId="0" fontId="60" fillId="0" borderId="1" xfId="50" applyFont="1" applyBorder="1" applyAlignment="1"/>
    <xf numFmtId="4" fontId="10" fillId="0" borderId="1" xfId="0" applyNumberFormat="1" applyFont="1" applyFill="1" applyBorder="1" applyAlignment="1">
      <alignment horizontal="center" vertical="center" wrapText="1"/>
    </xf>
    <xf numFmtId="0" fontId="36" fillId="0" borderId="1" xfId="2" applyFont="1" applyFill="1" applyBorder="1" applyAlignment="1">
      <alignment horizontal="justify" vertical="center"/>
    </xf>
    <xf numFmtId="167" fontId="36" fillId="0" borderId="1" xfId="2" applyNumberFormat="1" applyFont="1" applyFill="1" applyBorder="1" applyAlignment="1">
      <alignment horizontal="justify" vertical="center"/>
    </xf>
    <xf numFmtId="2" fontId="36" fillId="0" borderId="1" xfId="2" applyNumberFormat="1" applyFont="1" applyFill="1" applyBorder="1" applyAlignment="1">
      <alignment horizontal="justify" vertical="center" wrapText="1"/>
    </xf>
    <xf numFmtId="0" fontId="6" fillId="0" borderId="1" xfId="1" applyFont="1" applyFill="1" applyBorder="1" applyAlignment="1">
      <alignment horizontal="center" vertical="center" wrapText="1"/>
    </xf>
    <xf numFmtId="0" fontId="6" fillId="0" borderId="1" xfId="1" applyFont="1" applyFill="1" applyBorder="1" applyAlignment="1">
      <alignment vertical="center" wrapText="1"/>
    </xf>
    <xf numFmtId="2" fontId="10" fillId="0" borderId="1" xfId="2" applyNumberFormat="1" applyFont="1" applyFill="1" applyBorder="1" applyAlignment="1">
      <alignment horizontal="left" vertical="center" wrapText="1"/>
    </xf>
    <xf numFmtId="0" fontId="6" fillId="0" borderId="0" xfId="1" applyFont="1" applyFill="1" applyBorder="1" applyAlignment="1">
      <alignment horizontal="left" vertical="center" wrapText="1"/>
    </xf>
    <xf numFmtId="0" fontId="2" fillId="0" borderId="0" xfId="1" applyFill="1" applyBorder="1"/>
    <xf numFmtId="2" fontId="2" fillId="0" borderId="1" xfId="1" applyNumberFormat="1" applyFill="1" applyBorder="1" applyAlignment="1">
      <alignment horizontal="left" vertical="center"/>
    </xf>
    <xf numFmtId="2" fontId="2" fillId="0" borderId="1" xfId="1" applyNumberFormat="1" applyFont="1" applyFill="1" applyBorder="1" applyAlignment="1">
      <alignment horizontal="left" vertical="center"/>
    </xf>
    <xf numFmtId="0" fontId="10" fillId="0" borderId="1" xfId="2" applyFont="1" applyFill="1" applyBorder="1" applyAlignment="1">
      <alignment vertical="center" wrapText="1"/>
    </xf>
    <xf numFmtId="167" fontId="6" fillId="0" borderId="1" xfId="69" applyNumberFormat="1" applyFont="1" applyFill="1" applyBorder="1" applyAlignment="1">
      <alignment horizontal="center" vertical="center"/>
    </xf>
    <xf numFmtId="49" fontId="6" fillId="0" borderId="4" xfId="1" applyNumberFormat="1" applyFont="1" applyFill="1" applyBorder="1" applyAlignment="1">
      <alignment horizontal="left" vertical="center"/>
    </xf>
    <xf numFmtId="49" fontId="6" fillId="0" borderId="6" xfId="1" applyNumberFormat="1" applyFont="1" applyFill="1" applyBorder="1" applyAlignment="1">
      <alignment horizontal="left" vertical="center"/>
    </xf>
    <xf numFmtId="49" fontId="6" fillId="0" borderId="3" xfId="1" applyNumberFormat="1" applyFont="1" applyFill="1" applyBorder="1" applyAlignment="1">
      <alignment horizontal="left"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8" fillId="0" borderId="0" xfId="1" applyFont="1" applyAlignment="1">
      <alignment horizontal="center" vertical="center"/>
    </xf>
    <xf numFmtId="4" fontId="48" fillId="0" borderId="0" xfId="1" applyNumberFormat="1" applyFont="1" applyAlignment="1">
      <alignment horizontal="center" vertical="center"/>
    </xf>
    <xf numFmtId="4" fontId="48" fillId="0" borderId="0" xfId="1" applyNumberFormat="1" applyFont="1" applyAlignment="1">
      <alignment horizontal="center" vertical="center" wrapText="1"/>
    </xf>
    <xf numFmtId="0" fontId="48" fillId="0" borderId="0" xfId="1" applyFont="1" applyAlignment="1">
      <alignment horizontal="center" vertical="center" wrapText="1"/>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 fillId="0" borderId="0" xfId="1" applyFont="1" applyFill="1" applyBorder="1" applyAlignment="1">
      <alignment horizontal="center" vertical="center"/>
    </xf>
    <xf numFmtId="49" fontId="10" fillId="0" borderId="0" xfId="62" applyNumberFormat="1" applyFont="1" applyFill="1" applyBorder="1" applyAlignment="1">
      <alignment horizontal="left" vertical="top"/>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9" xfId="62" applyFont="1" applyFill="1" applyBorder="1" applyAlignment="1">
      <alignment horizontal="center" vertical="center"/>
    </xf>
    <xf numFmtId="0" fontId="38" fillId="0" borderId="5" xfId="62" applyFont="1" applyFill="1" applyBorder="1" applyAlignment="1">
      <alignment horizontal="center" vertical="center"/>
    </xf>
    <xf numFmtId="0" fontId="38" fillId="0" borderId="2" xfId="62" applyFont="1" applyFill="1" applyBorder="1" applyAlignment="1">
      <alignment horizontal="center" vertical="center"/>
    </xf>
    <xf numFmtId="0" fontId="38" fillId="0" borderId="4" xfId="62" applyFont="1" applyFill="1" applyBorder="1" applyAlignment="1">
      <alignment horizontal="center" vertical="center" wrapText="1"/>
    </xf>
    <xf numFmtId="0" fontId="38" fillId="0" borderId="3"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4" fillId="0" borderId="0" xfId="1" applyFont="1" applyFill="1" applyAlignment="1">
      <alignment horizontal="center" vertical="center"/>
    </xf>
    <xf numFmtId="0" fontId="48" fillId="0" borderId="0" xfId="1" applyFont="1" applyFill="1" applyAlignment="1">
      <alignment horizontal="center" vertical="center"/>
    </xf>
    <xf numFmtId="0" fontId="6" fillId="0" borderId="0" xfId="1" applyFont="1" applyFill="1" applyAlignment="1">
      <alignment horizontal="center" vertical="center"/>
    </xf>
    <xf numFmtId="4" fontId="48" fillId="0" borderId="0" xfId="1" applyNumberFormat="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horizontal="center" vertical="center"/>
    </xf>
    <xf numFmtId="0" fontId="10" fillId="0" borderId="19" xfId="62" applyFont="1" applyFill="1" applyBorder="1" applyAlignment="1">
      <alignment horizontal="left" vertical="center"/>
    </xf>
    <xf numFmtId="0" fontId="48" fillId="0" borderId="0" xfId="0" applyFont="1" applyAlignment="1">
      <alignment horizontal="center" vertical="center" wrapText="1"/>
    </xf>
    <xf numFmtId="0" fontId="65" fillId="0" borderId="0" xfId="0" applyFont="1" applyAlignment="1">
      <alignment horizontal="center" vertical="center" wrapText="1"/>
    </xf>
    <xf numFmtId="0" fontId="38" fillId="0" borderId="4"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5" xfId="62" applyFont="1" applyBorder="1" applyAlignment="1">
      <alignment horizontal="center" vertical="center" wrapText="1"/>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50" fillId="0" borderId="0" xfId="49" applyFont="1" applyAlignment="1">
      <alignment horizontal="center"/>
    </xf>
    <xf numFmtId="0" fontId="50" fillId="0" borderId="0" xfId="49" applyFont="1" applyFill="1" applyAlignment="1">
      <alignment horizontal="center"/>
    </xf>
    <xf numFmtId="0" fontId="52"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2" fontId="57" fillId="0" borderId="1" xfId="50" applyNumberFormat="1" applyFont="1" applyFill="1" applyBorder="1" applyAlignment="1">
      <alignment horizontal="center" vertical="center"/>
    </xf>
    <xf numFmtId="0" fontId="57" fillId="0" borderId="37" xfId="50" applyFont="1" applyBorder="1" applyAlignment="1">
      <alignment horizontal="left" vertical="top"/>
    </xf>
    <xf numFmtId="0" fontId="57" fillId="0" borderId="6" xfId="50" applyFont="1" applyBorder="1" applyAlignment="1">
      <alignment horizontal="left" vertical="top"/>
    </xf>
    <xf numFmtId="0" fontId="57" fillId="0" borderId="3" xfId="50" applyFont="1" applyBorder="1" applyAlignment="1">
      <alignment horizontal="left" vertical="top"/>
    </xf>
    <xf numFmtId="0" fontId="57" fillId="0" borderId="37" xfId="50" applyFont="1" applyBorder="1" applyAlignment="1">
      <alignment vertical="center" wrapText="1"/>
    </xf>
    <xf numFmtId="0" fontId="57" fillId="0" borderId="6" xfId="50" applyFont="1" applyBorder="1" applyAlignment="1">
      <alignment vertical="center" wrapText="1"/>
    </xf>
    <xf numFmtId="0" fontId="57" fillId="0" borderId="22" xfId="50" applyFont="1" applyBorder="1" applyAlignment="1">
      <alignment vertical="center"/>
    </xf>
    <xf numFmtId="0" fontId="57" fillId="0" borderId="1" xfId="50" applyFont="1" applyBorder="1" applyAlignment="1">
      <alignment vertical="center"/>
    </xf>
    <xf numFmtId="0" fontId="57" fillId="0" borderId="4" xfId="50" applyFont="1" applyBorder="1" applyAlignment="1">
      <alignment vertical="center"/>
    </xf>
    <xf numFmtId="0" fontId="60" fillId="0" borderId="22" xfId="50" applyFont="1" applyBorder="1" applyAlignment="1">
      <alignment vertical="center"/>
    </xf>
    <xf numFmtId="0" fontId="60" fillId="0" borderId="1" xfId="50" applyFont="1" applyBorder="1" applyAlignment="1">
      <alignment vertical="center"/>
    </xf>
    <xf numFmtId="0" fontId="60" fillId="0" borderId="4" xfId="50" applyFont="1" applyBorder="1" applyAlignment="1">
      <alignment vertical="center"/>
    </xf>
    <xf numFmtId="2" fontId="60" fillId="0" borderId="1" xfId="50" applyNumberFormat="1" applyFont="1" applyFill="1" applyBorder="1" applyAlignment="1">
      <alignment horizontal="center" vertical="center"/>
    </xf>
    <xf numFmtId="0" fontId="57" fillId="0" borderId="24" xfId="50" applyFont="1" applyBorder="1" applyAlignment="1">
      <alignment horizontal="left" vertical="center"/>
    </xf>
    <xf numFmtId="0" fontId="57" fillId="0" borderId="23" xfId="50" applyFont="1" applyBorder="1" applyAlignment="1">
      <alignment horizontal="left" vertical="center"/>
    </xf>
    <xf numFmtId="0" fontId="57" fillId="0" borderId="68" xfId="50" applyFont="1" applyBorder="1" applyAlignment="1">
      <alignment horizontal="left" vertical="center"/>
    </xf>
    <xf numFmtId="0" fontId="60" fillId="0" borderId="1" xfId="50" applyFont="1" applyFill="1" applyBorder="1" applyAlignment="1">
      <alignment horizontal="center" vertical="center"/>
    </xf>
    <xf numFmtId="0" fontId="60" fillId="0" borderId="1" xfId="50" applyFont="1" applyBorder="1" applyAlignment="1">
      <alignment horizontal="center" vertical="center"/>
    </xf>
    <xf numFmtId="0" fontId="57" fillId="0" borderId="38" xfId="50" applyFont="1" applyBorder="1" applyAlignment="1">
      <alignment vertical="center"/>
    </xf>
    <xf numFmtId="0" fontId="57" fillId="0" borderId="39" xfId="50" applyFont="1" applyBorder="1" applyAlignment="1">
      <alignment vertical="center"/>
    </xf>
    <xf numFmtId="0" fontId="57" fillId="0" borderId="36" xfId="50" applyFont="1" applyBorder="1" applyAlignment="1">
      <alignment vertical="center"/>
    </xf>
    <xf numFmtId="0" fontId="57" fillId="0" borderId="2" xfId="50" applyFont="1" applyBorder="1" applyAlignment="1">
      <alignment vertical="center"/>
    </xf>
    <xf numFmtId="0" fontId="57" fillId="0" borderId="21" xfId="50" applyFont="1" applyBorder="1" applyAlignment="1">
      <alignment vertical="center"/>
    </xf>
    <xf numFmtId="0" fontId="60" fillId="0" borderId="32" xfId="50" applyFont="1" applyBorder="1" applyAlignment="1">
      <alignment vertical="center"/>
    </xf>
    <xf numFmtId="0" fontId="60" fillId="0" borderId="28" xfId="50" applyFont="1" applyBorder="1" applyAlignment="1">
      <alignment vertical="center"/>
    </xf>
    <xf numFmtId="0" fontId="60" fillId="0" borderId="67" xfId="50" applyFont="1" applyBorder="1" applyAlignment="1">
      <alignment vertical="center"/>
    </xf>
    <xf numFmtId="0" fontId="60" fillId="0" borderId="36" xfId="50" applyFont="1" applyBorder="1" applyAlignment="1">
      <alignment vertical="center"/>
    </xf>
    <xf numFmtId="0" fontId="60" fillId="0" borderId="2" xfId="50" applyFont="1" applyBorder="1" applyAlignment="1">
      <alignment vertical="center"/>
    </xf>
    <xf numFmtId="0" fontId="60" fillId="0" borderId="21" xfId="50" applyFont="1" applyBorder="1" applyAlignment="1">
      <alignment vertical="center"/>
    </xf>
    <xf numFmtId="0" fontId="60" fillId="0" borderId="33" xfId="50" applyFont="1" applyBorder="1" applyAlignment="1">
      <alignment vertical="center"/>
    </xf>
    <xf numFmtId="0" fontId="60" fillId="0" borderId="5" xfId="50" applyFont="1" applyBorder="1" applyAlignment="1">
      <alignment vertical="center"/>
    </xf>
    <xf numFmtId="2" fontId="60" fillId="0" borderId="69" xfId="50" applyNumberFormat="1" applyFont="1" applyFill="1" applyBorder="1" applyAlignment="1">
      <alignment horizontal="center" vertical="center"/>
    </xf>
    <xf numFmtId="0" fontId="60" fillId="0" borderId="34" xfId="50" applyFont="1" applyBorder="1" applyAlignment="1">
      <alignment horizontal="left" vertical="center"/>
    </xf>
    <xf numFmtId="0" fontId="60" fillId="0" borderId="35" xfId="50" applyFont="1" applyBorder="1" applyAlignment="1">
      <alignment horizontal="left" vertical="center"/>
    </xf>
    <xf numFmtId="2" fontId="60" fillId="0" borderId="23" xfId="50" applyNumberFormat="1" applyFont="1" applyFill="1" applyBorder="1" applyAlignment="1">
      <alignment horizontal="center" vertical="center"/>
    </xf>
    <xf numFmtId="0" fontId="60" fillId="0" borderId="24" xfId="50" applyFont="1" applyBorder="1" applyAlignment="1">
      <alignment vertical="center"/>
    </xf>
    <xf numFmtId="0" fontId="60" fillId="0" borderId="23" xfId="50" applyFont="1" applyBorder="1" applyAlignment="1">
      <alignment vertical="center"/>
    </xf>
    <xf numFmtId="0" fontId="60" fillId="0" borderId="23" xfId="50" applyFont="1" applyFill="1" applyBorder="1" applyAlignment="1">
      <alignment horizontal="center" vertical="center"/>
    </xf>
    <xf numFmtId="2" fontId="60" fillId="0" borderId="28" xfId="50" applyNumberFormat="1" applyFont="1" applyFill="1" applyBorder="1" applyAlignment="1">
      <alignment horizontal="center" vertical="center"/>
    </xf>
    <xf numFmtId="0" fontId="60" fillId="0" borderId="29" xfId="50" applyFont="1" applyBorder="1" applyAlignment="1">
      <alignment vertical="center"/>
    </xf>
    <xf numFmtId="0" fontId="60" fillId="0" borderId="30" xfId="50" applyFont="1" applyBorder="1" applyAlignment="1">
      <alignment vertical="center"/>
    </xf>
    <xf numFmtId="0" fontId="60" fillId="0" borderId="31" xfId="50" applyFont="1" applyBorder="1" applyAlignment="1">
      <alignment vertical="center"/>
    </xf>
    <xf numFmtId="0" fontId="61" fillId="0" borderId="1" xfId="50" applyFont="1" applyBorder="1" applyAlignment="1">
      <alignment horizontal="center" vertical="center"/>
    </xf>
    <xf numFmtId="2" fontId="60" fillId="0" borderId="4" xfId="50" applyNumberFormat="1" applyFont="1" applyFill="1" applyBorder="1" applyAlignment="1">
      <alignment horizontal="center" vertical="center"/>
    </xf>
    <xf numFmtId="2" fontId="1" fillId="0" borderId="3" xfId="50" applyNumberFormat="1" applyBorder="1"/>
    <xf numFmtId="0" fontId="60"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60" fillId="0" borderId="26" xfId="50" applyFont="1" applyBorder="1" applyAlignment="1">
      <alignment vertical="center"/>
    </xf>
    <xf numFmtId="0" fontId="60" fillId="0" borderId="25" xfId="50" applyFont="1" applyBorder="1" applyAlignment="1">
      <alignment vertical="center"/>
    </xf>
    <xf numFmtId="0" fontId="60" fillId="0" borderId="27" xfId="50" applyFont="1" applyBorder="1" applyAlignment="1">
      <alignment vertical="center"/>
    </xf>
    <xf numFmtId="0" fontId="60"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7" fillId="0" borderId="25" xfId="50" applyFont="1" applyBorder="1" applyAlignment="1">
      <alignment horizontal="center" vertical="center"/>
    </xf>
    <xf numFmtId="0" fontId="57" fillId="0" borderId="19" xfId="50" applyFont="1" applyBorder="1" applyAlignment="1">
      <alignment horizontal="center"/>
    </xf>
    <xf numFmtId="0" fontId="60" fillId="0" borderId="0" xfId="50" applyFont="1" applyFill="1" applyAlignment="1"/>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0" borderId="0" xfId="2" applyFont="1" applyFill="1" applyAlignment="1">
      <alignment horizontal="center" vertical="top"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26" borderId="0" xfId="2" applyFont="1" applyFill="1" applyBorder="1" applyAlignment="1">
      <alignment horizontal="left" wrapText="1"/>
    </xf>
    <xf numFmtId="0" fontId="10" fillId="26" borderId="0" xfId="2" applyFont="1" applyFill="1" applyAlignment="1">
      <alignment horizontal="left" wrapText="1"/>
    </xf>
    <xf numFmtId="0" fontId="48" fillId="25" borderId="46" xfId="1" applyFont="1" applyFill="1" applyBorder="1" applyAlignment="1">
      <alignment horizontal="center" vertical="center"/>
    </xf>
    <xf numFmtId="0" fontId="48" fillId="25" borderId="47" xfId="1" applyFont="1" applyFill="1" applyBorder="1" applyAlignment="1">
      <alignment horizontal="center" vertical="center"/>
    </xf>
    <xf numFmtId="0" fontId="48" fillId="25" borderId="48" xfId="1" applyFont="1" applyFill="1" applyBorder="1" applyAlignment="1">
      <alignment horizontal="center" vertical="center"/>
    </xf>
    <xf numFmtId="0" fontId="10" fillId="0" borderId="1" xfId="2" applyFont="1" applyFill="1" applyBorder="1" applyAlignment="1">
      <alignment horizontal="center" vertical="center" wrapText="1"/>
    </xf>
    <xf numFmtId="0" fontId="6" fillId="25" borderId="42" xfId="1" applyFont="1" applyFill="1" applyBorder="1" applyAlignment="1">
      <alignment horizontal="center" vertical="center"/>
    </xf>
    <xf numFmtId="0" fontId="6" fillId="25" borderId="40" xfId="1" applyFont="1" applyFill="1" applyBorder="1" applyAlignment="1">
      <alignment horizontal="center" vertical="center"/>
    </xf>
    <xf numFmtId="0" fontId="6" fillId="25" borderId="43" xfId="1" applyFont="1" applyFill="1" applyBorder="1" applyAlignment="1">
      <alignment horizontal="center" vertic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10" fillId="0" borderId="1" xfId="2" applyFont="1" applyFill="1" applyBorder="1" applyAlignment="1">
      <alignment horizontal="center" vertical="center"/>
    </xf>
    <xf numFmtId="0" fontId="38" fillId="25" borderId="40" xfId="2" applyFont="1" applyFill="1" applyBorder="1" applyAlignment="1">
      <alignment horizontal="center"/>
    </xf>
    <xf numFmtId="0" fontId="10" fillId="0" borderId="1" xfId="52" applyFont="1" applyFill="1" applyBorder="1" applyAlignment="1">
      <alignment horizontal="center" vertical="center" wrapText="1"/>
    </xf>
    <xf numFmtId="0" fontId="10" fillId="0" borderId="1" xfId="52" applyFont="1" applyFill="1" applyBorder="1" applyAlignment="1">
      <alignment horizontal="center" vertical="center"/>
    </xf>
    <xf numFmtId="0" fontId="38" fillId="25" borderId="60" xfId="0" applyFont="1" applyFill="1" applyBorder="1" applyAlignment="1">
      <alignment horizontal="center" vertical="center"/>
    </xf>
    <xf numFmtId="0" fontId="38" fillId="25" borderId="5" xfId="0" applyFont="1" applyFill="1" applyBorder="1" applyAlignment="1">
      <alignment horizontal="center" vertical="center"/>
    </xf>
    <xf numFmtId="0" fontId="38" fillId="25" borderId="59" xfId="0" applyFont="1" applyFill="1" applyBorder="1" applyAlignment="1">
      <alignment horizontal="center" vertical="center"/>
    </xf>
    <xf numFmtId="0" fontId="48" fillId="25" borderId="42" xfId="1" applyFont="1" applyFill="1" applyBorder="1" applyAlignment="1">
      <alignment horizontal="center" vertical="center"/>
    </xf>
    <xf numFmtId="0" fontId="48" fillId="25" borderId="40" xfId="1" applyFont="1" applyFill="1" applyBorder="1" applyAlignment="1">
      <alignment horizontal="center" vertical="center"/>
    </xf>
    <xf numFmtId="0" fontId="48" fillId="25" borderId="43" xfId="1" applyFont="1" applyFill="1" applyBorder="1" applyAlignment="1">
      <alignment horizontal="center" vertical="center"/>
    </xf>
    <xf numFmtId="0" fontId="48" fillId="25" borderId="52" xfId="1" applyFont="1" applyFill="1" applyBorder="1" applyAlignment="1">
      <alignment horizontal="center" vertical="center"/>
    </xf>
    <xf numFmtId="0" fontId="4" fillId="25" borderId="42" xfId="1" applyFont="1" applyFill="1" applyBorder="1" applyAlignment="1">
      <alignment horizontal="center" vertical="center"/>
    </xf>
    <xf numFmtId="0" fontId="4" fillId="25" borderId="40" xfId="1" applyFont="1" applyFill="1" applyBorder="1" applyAlignment="1">
      <alignment horizontal="center" vertical="center"/>
    </xf>
    <xf numFmtId="0" fontId="4" fillId="25" borderId="43" xfId="1" applyFont="1" applyFill="1" applyBorder="1" applyAlignment="1">
      <alignment horizontal="center" vertical="center"/>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63" fillId="0" borderId="1"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52" fillId="0" borderId="19" xfId="49" applyFont="1" applyFill="1" applyBorder="1" applyAlignment="1">
      <alignment horizontal="center"/>
    </xf>
    <xf numFmtId="0" fontId="35" fillId="0" borderId="5"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66"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6" fillId="0" borderId="1" xfId="2" applyFont="1" applyFill="1" applyBorder="1" applyAlignment="1">
      <alignment horizontal="left" vertical="center" wrapText="1"/>
    </xf>
    <xf numFmtId="0" fontId="37" fillId="0" borderId="0" xfId="2" applyFont="1" applyFill="1" applyAlignment="1">
      <alignment horizontal="center" wrapText="1"/>
    </xf>
    <xf numFmtId="0" fontId="37" fillId="0" borderId="0" xfId="2" applyFont="1" applyFill="1" applyAlignment="1">
      <alignment horizontal="center"/>
    </xf>
    <xf numFmtId="0" fontId="45"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8" xfId="69"/>
    <cellStyle name="Обычный 2" xfId="3"/>
    <cellStyle name="Обычный 2 2" xfId="62"/>
    <cellStyle name="Обычный 2 3" xfId="68"/>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BFBFB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01E-2"/>
        </c:manualLayout>
      </c:layout>
      <c:overlay val="0"/>
      <c:spPr>
        <a:noFill/>
        <a:ln w="25400">
          <a:noFill/>
        </a:ln>
      </c:spPr>
    </c:title>
    <c:autoTitleDeleted val="0"/>
    <c:plotArea>
      <c:layout>
        <c:manualLayout>
          <c:layoutTarget val="inner"/>
          <c:xMode val="edge"/>
          <c:yMode val="edge"/>
          <c:x val="0.17982942779634756"/>
          <c:y val="9.9557370143549553E-2"/>
          <c:w val="0.77652950922849628"/>
          <c:h val="0.80442543447502035"/>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-265258212.57142788</c:v>
              </c:pt>
              <c:pt idx="1">
                <c:v>-69335094.857142568</c:v>
              </c:pt>
              <c:pt idx="2">
                <c:v>181736262.47885731</c:v>
              </c:pt>
              <c:pt idx="3">
                <c:v>511337418.11587286</c:v>
              </c:pt>
              <c:pt idx="4">
                <c:v>1038486045.7635219</c:v>
              </c:pt>
              <c:pt idx="5">
                <c:v>1889528962.3941078</c:v>
              </c:pt>
              <c:pt idx="6">
                <c:v>3279395678.5362</c:v>
              </c:pt>
              <c:pt idx="7">
                <c:v>5750544752.124074</c:v>
              </c:pt>
              <c:pt idx="8">
                <c:v>9919805125.558445</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-250087841.16624001</c:v>
              </c:pt>
              <c:pt idx="1">
                <c:v>-85893986.20092833</c:v>
              </c:pt>
              <c:pt idx="2">
                <c:v>101137990.7106072</c:v>
              </c:pt>
              <c:pt idx="3">
                <c:v>319388314.74496007</c:v>
              </c:pt>
              <c:pt idx="4">
                <c:v>629663275.40429294</c:v>
              </c:pt>
              <c:pt idx="5">
                <c:v>1074922153.7088666</c:v>
              </c:pt>
              <c:pt idx="6">
                <c:v>1721292998.4208848</c:v>
              </c:pt>
              <c:pt idx="7">
                <c:v>2742832175.4774327</c:v>
              </c:pt>
              <c:pt idx="8">
                <c:v>4274845622.2075176</c:v>
              </c:pt>
              <c:pt idx="9">
                <c:v>6708040941.2248335</c:v>
              </c:pt>
            </c:numLit>
          </c:val>
          <c:smooth val="0"/>
        </c:ser>
        <c:dLbls>
          <c:showLegendKey val="0"/>
          <c:showVal val="0"/>
          <c:showCatName val="0"/>
          <c:showSerName val="0"/>
          <c:showPercent val="0"/>
          <c:showBubbleSize val="0"/>
        </c:dLbls>
        <c:marker val="1"/>
        <c:smooth val="0"/>
        <c:axId val="104868864"/>
        <c:axId val="104870656"/>
      </c:lineChart>
      <c:catAx>
        <c:axId val="104868864"/>
        <c:scaling>
          <c:orientation val="minMax"/>
        </c:scaling>
        <c:delete val="0"/>
        <c:axPos val="b"/>
        <c:numFmt formatCode="General" sourceLinked="1"/>
        <c:majorTickMark val="out"/>
        <c:minorTickMark val="none"/>
        <c:tickLblPos val="nextTo"/>
        <c:crossAx val="104870656"/>
        <c:crosses val="autoZero"/>
        <c:auto val="1"/>
        <c:lblAlgn val="ctr"/>
        <c:lblOffset val="100"/>
        <c:noMultiLvlLbl val="0"/>
      </c:catAx>
      <c:valAx>
        <c:axId val="1048706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04868864"/>
        <c:crosses val="autoZero"/>
        <c:crossBetween val="between"/>
      </c:valAx>
    </c:plotArea>
    <c:legend>
      <c:legendPos val="r"/>
      <c:layout>
        <c:manualLayout>
          <c:xMode val="edge"/>
          <c:yMode val="edge"/>
          <c:x val="0.11011904761904659"/>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788" l="0.70000000000000062" r="0.70000000000000062" t="0.750000000000007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11206</xdr:colOff>
      <xdr:row>29</xdr:row>
      <xdr:rowOff>60510</xdr:rowOff>
    </xdr:from>
    <xdr:to>
      <xdr:col>44</xdr:col>
      <xdr:colOff>11206</xdr:colOff>
      <xdr:row>45</xdr:row>
      <xdr:rowOff>117661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 zoomScale="70" zoomScaleNormal="70" zoomScaleSheetLayoutView="70" workbookViewId="0">
      <selection activeCell="A13" sqref="A13:C1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1" t="s">
        <v>22</v>
      </c>
      <c r="F1" s="14"/>
      <c r="G1" s="14"/>
    </row>
    <row r="2" spans="1:22" s="10" customFormat="1" ht="18.75" customHeight="1" x14ac:dyDescent="0.3">
      <c r="A2" s="16"/>
      <c r="C2" s="13" t="s">
        <v>6</v>
      </c>
      <c r="F2" s="14"/>
      <c r="G2" s="14"/>
    </row>
    <row r="3" spans="1:22" s="10" customFormat="1" ht="18.75" x14ac:dyDescent="0.3">
      <c r="A3" s="15"/>
      <c r="C3" s="13" t="s">
        <v>21</v>
      </c>
      <c r="F3" s="14"/>
      <c r="G3" s="14"/>
    </row>
    <row r="4" spans="1:22" s="10" customFormat="1" ht="18.75" x14ac:dyDescent="0.3">
      <c r="A4" s="15"/>
      <c r="F4" s="14"/>
      <c r="G4" s="14"/>
      <c r="H4" s="13"/>
    </row>
    <row r="5" spans="1:22" s="10" customFormat="1" ht="15.75" x14ac:dyDescent="0.25">
      <c r="A5" s="254" t="s">
        <v>282</v>
      </c>
      <c r="B5" s="254"/>
      <c r="C5" s="254"/>
      <c r="D5" s="47"/>
      <c r="E5" s="47"/>
      <c r="F5" s="47"/>
      <c r="G5" s="47"/>
      <c r="H5" s="47"/>
      <c r="I5" s="47"/>
      <c r="J5" s="47"/>
    </row>
    <row r="6" spans="1:22" s="10" customFormat="1" ht="18.75" x14ac:dyDescent="0.3">
      <c r="A6" s="15"/>
      <c r="F6" s="14"/>
      <c r="G6" s="14"/>
      <c r="H6" s="13"/>
    </row>
    <row r="7" spans="1:22" s="10" customFormat="1" ht="18.75" x14ac:dyDescent="0.2">
      <c r="A7" s="258" t="s">
        <v>5</v>
      </c>
      <c r="B7" s="258"/>
      <c r="C7" s="258"/>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59" t="s">
        <v>496</v>
      </c>
      <c r="B9" s="260"/>
      <c r="C9" s="260"/>
      <c r="D9" s="6"/>
      <c r="E9" s="6"/>
      <c r="F9" s="6"/>
      <c r="G9" s="6"/>
      <c r="H9" s="6"/>
      <c r="I9" s="11"/>
      <c r="J9" s="11"/>
      <c r="K9" s="11"/>
      <c r="L9" s="11"/>
      <c r="M9" s="11"/>
      <c r="N9" s="11"/>
      <c r="O9" s="11"/>
      <c r="P9" s="11"/>
      <c r="Q9" s="11"/>
      <c r="R9" s="11"/>
      <c r="S9" s="11"/>
      <c r="T9" s="11"/>
      <c r="U9" s="11"/>
      <c r="V9" s="11"/>
    </row>
    <row r="10" spans="1:22" s="10" customFormat="1" ht="18.75" x14ac:dyDescent="0.2">
      <c r="A10" s="255" t="s">
        <v>4</v>
      </c>
      <c r="B10" s="255"/>
      <c r="C10" s="255"/>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61" t="s">
        <v>506</v>
      </c>
      <c r="B12" s="259"/>
      <c r="C12" s="259"/>
      <c r="D12" s="6"/>
      <c r="E12" s="6"/>
      <c r="F12" s="6"/>
      <c r="G12" s="6"/>
      <c r="H12" s="6"/>
      <c r="I12" s="11"/>
      <c r="J12" s="11"/>
      <c r="K12" s="11"/>
      <c r="L12" s="11"/>
      <c r="M12" s="11"/>
      <c r="N12" s="11"/>
      <c r="O12" s="11"/>
      <c r="P12" s="11"/>
      <c r="Q12" s="11"/>
      <c r="R12" s="11"/>
      <c r="S12" s="11"/>
      <c r="T12" s="11"/>
      <c r="U12" s="11"/>
      <c r="V12" s="11"/>
    </row>
    <row r="13" spans="1:22" s="10" customFormat="1" ht="18.75" x14ac:dyDescent="0.2">
      <c r="A13" s="255" t="s">
        <v>3</v>
      </c>
      <c r="B13" s="255"/>
      <c r="C13" s="255"/>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3.5" customHeight="1" x14ac:dyDescent="0.2">
      <c r="A15" s="262" t="s">
        <v>504</v>
      </c>
      <c r="B15" s="263"/>
      <c r="C15" s="263"/>
      <c r="D15" s="6"/>
      <c r="E15" s="6"/>
      <c r="F15" s="6"/>
      <c r="G15" s="6"/>
      <c r="H15" s="6"/>
      <c r="I15" s="6"/>
      <c r="J15" s="6"/>
      <c r="K15" s="6"/>
      <c r="L15" s="6"/>
      <c r="M15" s="6"/>
      <c r="N15" s="6"/>
      <c r="O15" s="6"/>
      <c r="P15" s="6"/>
      <c r="Q15" s="6"/>
      <c r="R15" s="6"/>
      <c r="S15" s="6"/>
      <c r="T15" s="6"/>
      <c r="U15" s="6"/>
      <c r="V15" s="6"/>
    </row>
    <row r="16" spans="1:22" s="2" customFormat="1" ht="15" customHeight="1" x14ac:dyDescent="0.2">
      <c r="A16" s="255" t="s">
        <v>2</v>
      </c>
      <c r="B16" s="255"/>
      <c r="C16" s="255"/>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6" t="s">
        <v>264</v>
      </c>
      <c r="B18" s="257"/>
      <c r="C18" s="257"/>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0" t="s">
        <v>20</v>
      </c>
      <c r="C20" s="29"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29">
        <v>1</v>
      </c>
      <c r="B21" s="30">
        <v>2</v>
      </c>
      <c r="C21" s="29">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12" t="s">
        <v>18</v>
      </c>
      <c r="B22" s="113" t="s">
        <v>160</v>
      </c>
      <c r="C22" s="46" t="s">
        <v>493</v>
      </c>
      <c r="D22" s="23"/>
      <c r="E22" s="23"/>
      <c r="F22" s="23"/>
      <c r="G22" s="23"/>
      <c r="H22" s="23"/>
      <c r="I22" s="22"/>
      <c r="J22" s="22"/>
      <c r="K22" s="22"/>
      <c r="L22" s="22"/>
      <c r="M22" s="22"/>
      <c r="N22" s="22"/>
      <c r="O22" s="22"/>
      <c r="P22" s="22"/>
      <c r="Q22" s="22"/>
      <c r="R22" s="22"/>
      <c r="S22" s="22"/>
      <c r="T22" s="21"/>
      <c r="U22" s="21"/>
      <c r="V22" s="21"/>
    </row>
    <row r="23" spans="1:22" s="2" customFormat="1" ht="51" customHeight="1" x14ac:dyDescent="0.2">
      <c r="A23" s="112" t="s">
        <v>17</v>
      </c>
      <c r="B23" s="113" t="s">
        <v>272</v>
      </c>
      <c r="C23" s="46" t="s">
        <v>503</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51"/>
      <c r="B24" s="252"/>
      <c r="C24" s="253"/>
      <c r="D24" s="23"/>
      <c r="E24" s="23"/>
      <c r="F24" s="23"/>
      <c r="G24" s="23"/>
      <c r="H24" s="23"/>
      <c r="I24" s="22"/>
      <c r="J24" s="22"/>
      <c r="K24" s="22"/>
      <c r="L24" s="22"/>
      <c r="M24" s="22"/>
      <c r="N24" s="22"/>
      <c r="O24" s="22"/>
      <c r="P24" s="22"/>
      <c r="Q24" s="22"/>
      <c r="R24" s="22"/>
      <c r="S24" s="22"/>
      <c r="T24" s="21"/>
      <c r="U24" s="21"/>
      <c r="V24" s="21"/>
    </row>
    <row r="25" spans="1:22" s="25" customFormat="1" ht="58.5" customHeight="1" x14ac:dyDescent="0.2">
      <c r="A25" s="112" t="s">
        <v>16</v>
      </c>
      <c r="B25" s="46" t="s">
        <v>488</v>
      </c>
      <c r="C25" s="46" t="s">
        <v>497</v>
      </c>
      <c r="D25" s="28"/>
      <c r="E25" s="28"/>
      <c r="F25" s="28"/>
      <c r="G25" s="28"/>
      <c r="H25" s="27"/>
      <c r="I25" s="27"/>
      <c r="J25" s="27"/>
      <c r="K25" s="27"/>
      <c r="L25" s="27"/>
      <c r="M25" s="27"/>
      <c r="N25" s="27"/>
      <c r="O25" s="27"/>
      <c r="P25" s="27"/>
      <c r="Q25" s="27"/>
      <c r="R25" s="27"/>
      <c r="S25" s="26"/>
      <c r="T25" s="26"/>
      <c r="U25" s="26"/>
      <c r="V25" s="26"/>
    </row>
    <row r="26" spans="1:22" s="25" customFormat="1" ht="42.75" customHeight="1" x14ac:dyDescent="0.2">
      <c r="A26" s="112" t="s">
        <v>15</v>
      </c>
      <c r="B26" s="46" t="s">
        <v>28</v>
      </c>
      <c r="C26" s="46" t="s">
        <v>498</v>
      </c>
      <c r="D26" s="28"/>
      <c r="E26" s="28"/>
      <c r="F26" s="28"/>
      <c r="G26" s="28"/>
      <c r="H26" s="27"/>
      <c r="I26" s="27"/>
      <c r="J26" s="27"/>
      <c r="K26" s="27"/>
      <c r="L26" s="27"/>
      <c r="M26" s="27"/>
      <c r="N26" s="27"/>
      <c r="O26" s="27"/>
      <c r="P26" s="27"/>
      <c r="Q26" s="27"/>
      <c r="R26" s="27"/>
      <c r="S26" s="26"/>
      <c r="T26" s="26"/>
      <c r="U26" s="26"/>
      <c r="V26" s="26"/>
    </row>
    <row r="27" spans="1:22" s="25" customFormat="1" ht="51.75" customHeight="1" x14ac:dyDescent="0.2">
      <c r="A27" s="112" t="s">
        <v>13</v>
      </c>
      <c r="B27" s="46" t="s">
        <v>27</v>
      </c>
      <c r="C27" s="46" t="s">
        <v>498</v>
      </c>
      <c r="D27" s="28"/>
      <c r="E27" s="28"/>
      <c r="F27" s="28"/>
      <c r="G27" s="28"/>
      <c r="H27" s="27"/>
      <c r="I27" s="27"/>
      <c r="J27" s="27"/>
      <c r="K27" s="27"/>
      <c r="L27" s="27"/>
      <c r="M27" s="27"/>
      <c r="N27" s="27"/>
      <c r="O27" s="27"/>
      <c r="P27" s="27"/>
      <c r="Q27" s="27"/>
      <c r="R27" s="27"/>
      <c r="S27" s="26"/>
      <c r="T27" s="26"/>
      <c r="U27" s="26"/>
      <c r="V27" s="26"/>
    </row>
    <row r="28" spans="1:22" s="25" customFormat="1" ht="42.75" customHeight="1" x14ac:dyDescent="0.2">
      <c r="A28" s="112" t="s">
        <v>12</v>
      </c>
      <c r="B28" s="46" t="s">
        <v>238</v>
      </c>
      <c r="C28" s="244" t="s">
        <v>491</v>
      </c>
      <c r="D28" s="28"/>
      <c r="E28" s="28"/>
      <c r="F28" s="28"/>
      <c r="G28" s="28"/>
      <c r="H28" s="27"/>
      <c r="I28" s="27"/>
      <c r="J28" s="27"/>
      <c r="K28" s="27"/>
      <c r="L28" s="27"/>
      <c r="M28" s="27"/>
      <c r="N28" s="27"/>
      <c r="O28" s="27"/>
      <c r="P28" s="27"/>
      <c r="Q28" s="27"/>
      <c r="R28" s="27"/>
      <c r="S28" s="26"/>
      <c r="T28" s="26"/>
      <c r="U28" s="26"/>
      <c r="V28" s="26"/>
    </row>
    <row r="29" spans="1:22" s="25" customFormat="1" ht="51.75" customHeight="1" x14ac:dyDescent="0.2">
      <c r="A29" s="112" t="s">
        <v>10</v>
      </c>
      <c r="B29" s="46" t="s">
        <v>239</v>
      </c>
      <c r="C29" s="244" t="s">
        <v>491</v>
      </c>
      <c r="D29" s="28"/>
      <c r="E29" s="28"/>
      <c r="F29" s="28"/>
      <c r="G29" s="28"/>
      <c r="H29" s="27"/>
      <c r="I29" s="27"/>
      <c r="J29" s="27"/>
      <c r="K29" s="27"/>
      <c r="L29" s="27"/>
      <c r="M29" s="27"/>
      <c r="N29" s="27"/>
      <c r="O29" s="27"/>
      <c r="P29" s="27"/>
      <c r="Q29" s="27"/>
      <c r="R29" s="27"/>
      <c r="S29" s="26"/>
      <c r="T29" s="26"/>
      <c r="U29" s="26"/>
      <c r="V29" s="26"/>
    </row>
    <row r="30" spans="1:22" s="25" customFormat="1" ht="51.75" customHeight="1" x14ac:dyDescent="0.2">
      <c r="A30" s="112" t="s">
        <v>8</v>
      </c>
      <c r="B30" s="46" t="s">
        <v>240</v>
      </c>
      <c r="C30" s="244" t="s">
        <v>491</v>
      </c>
      <c r="D30" s="28"/>
      <c r="E30" s="28"/>
      <c r="F30" s="28"/>
      <c r="G30" s="28"/>
      <c r="H30" s="27"/>
      <c r="I30" s="27"/>
      <c r="J30" s="27"/>
      <c r="K30" s="27"/>
      <c r="L30" s="27"/>
      <c r="M30" s="27"/>
      <c r="N30" s="27"/>
      <c r="O30" s="27"/>
      <c r="P30" s="27"/>
      <c r="Q30" s="27"/>
      <c r="R30" s="27"/>
      <c r="S30" s="26"/>
      <c r="T30" s="26"/>
      <c r="U30" s="26"/>
      <c r="V30" s="26"/>
    </row>
    <row r="31" spans="1:22" s="25" customFormat="1" ht="51.75" customHeight="1" x14ac:dyDescent="0.2">
      <c r="A31" s="112" t="s">
        <v>26</v>
      </c>
      <c r="B31" s="46" t="s">
        <v>241</v>
      </c>
      <c r="C31" s="244" t="s">
        <v>491</v>
      </c>
      <c r="D31" s="28"/>
      <c r="E31" s="28"/>
      <c r="F31" s="28"/>
      <c r="G31" s="28"/>
      <c r="H31" s="27"/>
      <c r="I31" s="27"/>
      <c r="J31" s="27"/>
      <c r="K31" s="27"/>
      <c r="L31" s="27"/>
      <c r="M31" s="27"/>
      <c r="N31" s="27"/>
      <c r="O31" s="27"/>
      <c r="P31" s="27"/>
      <c r="Q31" s="27"/>
      <c r="R31" s="27"/>
      <c r="S31" s="26"/>
      <c r="T31" s="26"/>
      <c r="U31" s="26"/>
      <c r="V31" s="26"/>
    </row>
    <row r="32" spans="1:22" s="25" customFormat="1" ht="51.75" customHeight="1" x14ac:dyDescent="0.2">
      <c r="A32" s="112" t="s">
        <v>24</v>
      </c>
      <c r="B32" s="46" t="s">
        <v>242</v>
      </c>
      <c r="C32" s="244" t="s">
        <v>491</v>
      </c>
      <c r="D32" s="28"/>
      <c r="E32" s="28"/>
      <c r="F32" s="28"/>
      <c r="G32" s="28"/>
      <c r="H32" s="27"/>
      <c r="I32" s="27"/>
      <c r="J32" s="27"/>
      <c r="K32" s="27"/>
      <c r="L32" s="27"/>
      <c r="M32" s="27"/>
      <c r="N32" s="27"/>
      <c r="O32" s="27"/>
      <c r="P32" s="27"/>
      <c r="Q32" s="27"/>
      <c r="R32" s="27"/>
      <c r="S32" s="26"/>
      <c r="T32" s="26"/>
      <c r="U32" s="26"/>
      <c r="V32" s="26"/>
    </row>
    <row r="33" spans="1:22" s="25" customFormat="1" ht="101.25" customHeight="1" x14ac:dyDescent="0.2">
      <c r="A33" s="112" t="s">
        <v>23</v>
      </c>
      <c r="B33" s="46" t="s">
        <v>243</v>
      </c>
      <c r="C33" s="97" t="s">
        <v>492</v>
      </c>
      <c r="D33" s="28"/>
      <c r="E33" s="28"/>
      <c r="F33" s="28"/>
      <c r="G33" s="28"/>
      <c r="H33" s="27"/>
      <c r="I33" s="27"/>
      <c r="J33" s="27"/>
      <c r="K33" s="27"/>
      <c r="L33" s="27"/>
      <c r="M33" s="27"/>
      <c r="N33" s="27"/>
      <c r="O33" s="27"/>
      <c r="P33" s="27"/>
      <c r="Q33" s="27"/>
      <c r="R33" s="27"/>
      <c r="S33" s="26"/>
      <c r="T33" s="26"/>
      <c r="U33" s="26"/>
      <c r="V33" s="26"/>
    </row>
    <row r="34" spans="1:22" ht="111" customHeight="1" x14ac:dyDescent="0.25">
      <c r="A34" s="112" t="s">
        <v>251</v>
      </c>
      <c r="B34" s="46" t="s">
        <v>244</v>
      </c>
      <c r="C34" s="244" t="s">
        <v>491</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12" t="s">
        <v>247</v>
      </c>
      <c r="B35" s="46" t="s">
        <v>25</v>
      </c>
      <c r="C35" s="244" t="s">
        <v>491</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12" t="s">
        <v>252</v>
      </c>
      <c r="B36" s="46" t="s">
        <v>245</v>
      </c>
      <c r="C36" s="244" t="s">
        <v>491</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12" t="s">
        <v>248</v>
      </c>
      <c r="B37" s="46" t="s">
        <v>246</v>
      </c>
      <c r="C37" s="244" t="s">
        <v>491</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12" t="s">
        <v>253</v>
      </c>
      <c r="B38" s="46" t="s">
        <v>156</v>
      </c>
      <c r="C38" s="244" t="s">
        <v>491</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51"/>
      <c r="B39" s="252"/>
      <c r="C39" s="253"/>
      <c r="D39" s="17"/>
      <c r="E39" s="17"/>
      <c r="F39" s="17"/>
      <c r="G39" s="17"/>
      <c r="H39" s="17"/>
      <c r="I39" s="17"/>
      <c r="J39" s="17"/>
      <c r="K39" s="17"/>
      <c r="L39" s="17"/>
      <c r="M39" s="17"/>
      <c r="N39" s="17"/>
      <c r="O39" s="17"/>
      <c r="P39" s="17"/>
      <c r="Q39" s="17"/>
      <c r="R39" s="17"/>
      <c r="S39" s="17"/>
      <c r="T39" s="17"/>
      <c r="U39" s="17"/>
      <c r="V39" s="17"/>
    </row>
    <row r="40" spans="1:22" ht="71.25" customHeight="1" x14ac:dyDescent="0.25">
      <c r="A40" s="112" t="s">
        <v>273</v>
      </c>
      <c r="B40" s="46" t="s">
        <v>287</v>
      </c>
      <c r="C40" s="112" t="s">
        <v>286</v>
      </c>
      <c r="D40" s="17"/>
      <c r="E40" s="17"/>
      <c r="F40" s="17"/>
      <c r="G40" s="17"/>
      <c r="H40" s="17"/>
      <c r="I40" s="17"/>
      <c r="J40" s="17"/>
      <c r="K40" s="17"/>
      <c r="L40" s="17"/>
      <c r="M40" s="17"/>
      <c r="N40" s="17"/>
      <c r="O40" s="17"/>
      <c r="P40" s="17"/>
      <c r="Q40" s="17"/>
      <c r="R40" s="17"/>
      <c r="S40" s="17"/>
      <c r="T40" s="17"/>
      <c r="U40" s="17"/>
      <c r="V40" s="17"/>
    </row>
    <row r="41" spans="1:22" ht="101.25" customHeight="1" x14ac:dyDescent="0.25">
      <c r="A41" s="112" t="s">
        <v>274</v>
      </c>
      <c r="B41" s="46" t="s">
        <v>288</v>
      </c>
      <c r="C41" s="112" t="s">
        <v>286</v>
      </c>
      <c r="D41" s="17"/>
      <c r="E41" s="17"/>
      <c r="F41" s="17"/>
      <c r="G41" s="17"/>
      <c r="H41" s="17"/>
      <c r="I41" s="17"/>
      <c r="J41" s="17"/>
      <c r="K41" s="17"/>
      <c r="L41" s="17"/>
      <c r="M41" s="17"/>
      <c r="N41" s="17"/>
      <c r="O41" s="17"/>
      <c r="P41" s="17"/>
      <c r="Q41" s="17"/>
      <c r="R41" s="17"/>
      <c r="S41" s="17"/>
      <c r="T41" s="17"/>
      <c r="U41" s="17"/>
      <c r="V41" s="17"/>
    </row>
    <row r="42" spans="1:22" ht="68.25" customHeight="1" x14ac:dyDescent="0.25">
      <c r="A42" s="112" t="s">
        <v>275</v>
      </c>
      <c r="B42" s="46" t="s">
        <v>289</v>
      </c>
      <c r="C42" s="112" t="s">
        <v>286</v>
      </c>
      <c r="D42" s="17"/>
      <c r="E42" s="17"/>
      <c r="F42" s="17"/>
      <c r="G42" s="17"/>
      <c r="H42" s="17"/>
      <c r="I42" s="17"/>
      <c r="J42" s="17"/>
      <c r="K42" s="17"/>
      <c r="L42" s="17"/>
      <c r="M42" s="17"/>
      <c r="N42" s="17"/>
      <c r="O42" s="17"/>
      <c r="P42" s="17"/>
      <c r="Q42" s="17"/>
      <c r="R42" s="17"/>
      <c r="S42" s="17"/>
      <c r="T42" s="17"/>
      <c r="U42" s="17"/>
      <c r="V42" s="17"/>
    </row>
    <row r="43" spans="1:22" ht="182.25" customHeight="1" x14ac:dyDescent="0.25">
      <c r="A43" s="112" t="s">
        <v>277</v>
      </c>
      <c r="B43" s="46" t="s">
        <v>290</v>
      </c>
      <c r="C43" s="114" t="s">
        <v>286</v>
      </c>
      <c r="D43" s="17"/>
      <c r="E43" s="17"/>
      <c r="F43" s="17"/>
      <c r="G43" s="17"/>
      <c r="H43" s="17"/>
      <c r="I43" s="17"/>
      <c r="J43" s="17"/>
      <c r="K43" s="17"/>
      <c r="L43" s="17"/>
      <c r="M43" s="17"/>
      <c r="N43" s="17"/>
      <c r="O43" s="17"/>
      <c r="P43" s="17"/>
      <c r="Q43" s="17"/>
      <c r="R43" s="17"/>
      <c r="S43" s="17"/>
      <c r="T43" s="17"/>
      <c r="U43" s="17"/>
      <c r="V43" s="17"/>
    </row>
    <row r="44" spans="1:22" ht="102" customHeight="1" x14ac:dyDescent="0.25">
      <c r="A44" s="112" t="s">
        <v>284</v>
      </c>
      <c r="B44" s="46" t="s">
        <v>291</v>
      </c>
      <c r="C44" s="114" t="s">
        <v>286</v>
      </c>
      <c r="D44" s="17"/>
      <c r="E44" s="17"/>
      <c r="F44" s="17"/>
      <c r="G44" s="17"/>
      <c r="H44" s="17"/>
      <c r="I44" s="17"/>
      <c r="J44" s="17"/>
      <c r="K44" s="17"/>
      <c r="L44" s="17"/>
      <c r="M44" s="17"/>
      <c r="N44" s="17"/>
      <c r="O44" s="17"/>
      <c r="P44" s="17"/>
      <c r="Q44" s="17"/>
      <c r="R44" s="17"/>
      <c r="S44" s="17"/>
      <c r="T44" s="17"/>
      <c r="U44" s="17"/>
      <c r="V44" s="17"/>
    </row>
    <row r="45" spans="1:22" ht="102" customHeight="1" x14ac:dyDescent="0.25">
      <c r="A45" s="112" t="s">
        <v>292</v>
      </c>
      <c r="B45" s="46" t="s">
        <v>296</v>
      </c>
      <c r="C45" s="114" t="s">
        <v>286</v>
      </c>
      <c r="D45" s="17"/>
      <c r="E45" s="17"/>
      <c r="F45" s="17"/>
      <c r="G45" s="17"/>
      <c r="H45" s="17"/>
      <c r="I45" s="17"/>
      <c r="J45" s="17"/>
      <c r="K45" s="17"/>
      <c r="L45" s="17"/>
      <c r="M45" s="17"/>
      <c r="N45" s="17"/>
      <c r="O45" s="17"/>
      <c r="P45" s="17"/>
      <c r="Q45" s="17"/>
      <c r="R45" s="17"/>
      <c r="S45" s="17"/>
      <c r="T45" s="17"/>
      <c r="U45" s="17"/>
      <c r="V45" s="17"/>
    </row>
    <row r="46" spans="1:22" ht="102" customHeight="1" x14ac:dyDescent="0.25">
      <c r="A46" s="112" t="s">
        <v>293</v>
      </c>
      <c r="B46" s="46" t="s">
        <v>265</v>
      </c>
      <c r="C46" s="114" t="s">
        <v>286</v>
      </c>
      <c r="D46" s="17"/>
      <c r="E46" s="17"/>
      <c r="F46" s="17"/>
      <c r="G46" s="17"/>
      <c r="H46" s="17"/>
      <c r="I46" s="17"/>
      <c r="J46" s="17"/>
      <c r="K46" s="17"/>
      <c r="L46" s="17"/>
      <c r="M46" s="17"/>
      <c r="N46" s="17"/>
      <c r="O46" s="17"/>
      <c r="P46" s="17"/>
      <c r="Q46" s="17"/>
      <c r="R46" s="17"/>
      <c r="S46" s="17"/>
      <c r="T46" s="17"/>
      <c r="U46" s="17"/>
      <c r="V46" s="17"/>
    </row>
    <row r="47" spans="1:22" ht="27.75" customHeight="1" x14ac:dyDescent="0.25">
      <c r="A47" s="115"/>
      <c r="B47" s="245"/>
      <c r="C47" s="116"/>
      <c r="D47" s="17"/>
      <c r="E47" s="17"/>
      <c r="F47" s="17"/>
      <c r="G47" s="17"/>
      <c r="H47" s="17"/>
      <c r="I47" s="17"/>
      <c r="J47" s="17"/>
      <c r="K47" s="17"/>
      <c r="L47" s="17"/>
      <c r="M47" s="17"/>
      <c r="N47" s="17"/>
      <c r="O47" s="17"/>
      <c r="P47" s="17"/>
      <c r="Q47" s="17"/>
      <c r="R47" s="17"/>
      <c r="S47" s="17"/>
      <c r="T47" s="17"/>
      <c r="U47" s="17"/>
      <c r="V47" s="17"/>
    </row>
    <row r="48" spans="1:22" ht="75.75" customHeight="1" x14ac:dyDescent="0.25">
      <c r="A48" s="112" t="s">
        <v>294</v>
      </c>
      <c r="B48" s="46" t="s">
        <v>276</v>
      </c>
      <c r="C48" s="247">
        <f>'6.2. Паспорт фин осв ввод'!M24</f>
        <v>0</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12" t="s">
        <v>295</v>
      </c>
      <c r="B49" s="46" t="s">
        <v>278</v>
      </c>
      <c r="C49" s="248">
        <f>'6.2. Паспорт фин осв ввод'!M30</f>
        <v>0.423176</v>
      </c>
      <c r="D49" s="17"/>
      <c r="E49" s="17"/>
      <c r="F49" s="17"/>
      <c r="G49" s="17"/>
      <c r="H49" s="17"/>
      <c r="I49" s="17"/>
      <c r="J49" s="17"/>
      <c r="K49" s="17"/>
      <c r="L49" s="17"/>
      <c r="M49" s="17"/>
      <c r="N49" s="17"/>
      <c r="O49" s="17"/>
      <c r="P49" s="17"/>
      <c r="Q49" s="17"/>
      <c r="R49" s="17"/>
      <c r="S49" s="17"/>
      <c r="T49" s="17"/>
      <c r="U49" s="17"/>
      <c r="V49" s="17"/>
    </row>
    <row r="50" spans="1:22" x14ac:dyDescent="0.25">
      <c r="A50" s="246"/>
      <c r="B50" s="246"/>
      <c r="C50" s="246"/>
      <c r="D50" s="17"/>
      <c r="E50" s="17"/>
      <c r="F50" s="17"/>
      <c r="G50" s="17"/>
      <c r="H50" s="17"/>
      <c r="I50" s="17"/>
      <c r="J50" s="17"/>
      <c r="K50" s="17"/>
      <c r="L50" s="17"/>
      <c r="M50" s="17"/>
      <c r="N50" s="17"/>
      <c r="O50" s="17"/>
      <c r="P50" s="17"/>
      <c r="Q50" s="17"/>
      <c r="R50" s="17"/>
      <c r="S50" s="17"/>
      <c r="T50" s="17"/>
      <c r="U50" s="17"/>
      <c r="V50" s="17"/>
    </row>
    <row r="51" spans="1:22" x14ac:dyDescent="0.25">
      <c r="A51" s="246"/>
      <c r="B51" s="246"/>
      <c r="C51" s="246"/>
      <c r="D51" s="17"/>
      <c r="E51" s="17"/>
      <c r="F51" s="17"/>
      <c r="G51" s="17"/>
      <c r="H51" s="17"/>
      <c r="I51" s="17"/>
      <c r="J51" s="17"/>
      <c r="K51" s="17"/>
      <c r="L51" s="17"/>
      <c r="M51" s="17"/>
      <c r="N51" s="17"/>
      <c r="O51" s="17"/>
      <c r="P51" s="17"/>
      <c r="Q51" s="17"/>
      <c r="R51" s="17"/>
      <c r="S51" s="17"/>
      <c r="T51" s="17"/>
      <c r="U51" s="17"/>
      <c r="V51" s="17"/>
    </row>
    <row r="52" spans="1:22" x14ac:dyDescent="0.25">
      <c r="A52" s="246"/>
      <c r="B52" s="246"/>
      <c r="C52" s="246"/>
      <c r="D52" s="17"/>
      <c r="E52" s="17"/>
      <c r="F52" s="17"/>
      <c r="G52" s="17"/>
      <c r="H52" s="17"/>
      <c r="I52" s="17"/>
      <c r="J52" s="17"/>
      <c r="K52" s="17"/>
      <c r="L52" s="17"/>
      <c r="M52" s="17"/>
      <c r="N52" s="17"/>
      <c r="O52" s="17"/>
      <c r="P52" s="17"/>
      <c r="Q52" s="17"/>
      <c r="R52" s="17"/>
      <c r="S52" s="17"/>
      <c r="T52" s="17"/>
      <c r="U52" s="17"/>
      <c r="V52" s="17"/>
    </row>
    <row r="53" spans="1:22" x14ac:dyDescent="0.25">
      <c r="A53" s="246"/>
      <c r="B53" s="246"/>
      <c r="C53" s="246"/>
      <c r="D53" s="17"/>
      <c r="E53" s="17"/>
      <c r="F53" s="17"/>
      <c r="G53" s="17"/>
      <c r="H53" s="17"/>
      <c r="I53" s="17"/>
      <c r="J53" s="17"/>
      <c r="K53" s="17"/>
      <c r="L53" s="17"/>
      <c r="M53" s="17"/>
      <c r="N53" s="17"/>
      <c r="O53" s="17"/>
      <c r="P53" s="17"/>
      <c r="Q53" s="17"/>
      <c r="R53" s="17"/>
      <c r="S53" s="17"/>
      <c r="T53" s="17"/>
      <c r="U53" s="17"/>
      <c r="V53" s="17"/>
    </row>
    <row r="54" spans="1:22" x14ac:dyDescent="0.25">
      <c r="A54" s="246"/>
      <c r="B54" s="246"/>
      <c r="C54" s="246"/>
      <c r="D54" s="17"/>
      <c r="E54" s="17"/>
      <c r="F54" s="17"/>
      <c r="G54" s="17"/>
      <c r="H54" s="17"/>
      <c r="I54" s="17"/>
      <c r="J54" s="17"/>
      <c r="K54" s="17"/>
      <c r="L54" s="17"/>
      <c r="M54" s="17"/>
      <c r="N54" s="17"/>
      <c r="O54" s="17"/>
      <c r="P54" s="17"/>
      <c r="Q54" s="17"/>
      <c r="R54" s="17"/>
      <c r="S54" s="17"/>
      <c r="T54" s="17"/>
      <c r="U54" s="17"/>
      <c r="V54" s="17"/>
    </row>
    <row r="55" spans="1:22" x14ac:dyDescent="0.25">
      <c r="A55" s="246"/>
      <c r="B55" s="246"/>
      <c r="C55" s="246"/>
      <c r="D55" s="17"/>
      <c r="E55" s="17"/>
      <c r="F55" s="17"/>
      <c r="G55" s="17"/>
      <c r="H55" s="17"/>
      <c r="I55" s="17"/>
      <c r="J55" s="17"/>
      <c r="K55" s="17"/>
      <c r="L55" s="17"/>
      <c r="M55" s="17"/>
      <c r="N55" s="17"/>
      <c r="O55" s="17"/>
      <c r="P55" s="17"/>
      <c r="Q55" s="17"/>
      <c r="R55" s="17"/>
      <c r="S55" s="17"/>
      <c r="T55" s="17"/>
      <c r="U55" s="17"/>
      <c r="V55" s="17"/>
    </row>
    <row r="56" spans="1:22" x14ac:dyDescent="0.25">
      <c r="A56" s="246"/>
      <c r="B56" s="246"/>
      <c r="C56" s="246"/>
      <c r="D56" s="17"/>
      <c r="E56" s="17"/>
      <c r="F56" s="17"/>
      <c r="G56" s="17"/>
      <c r="H56" s="17"/>
      <c r="I56" s="17"/>
      <c r="J56" s="17"/>
      <c r="K56" s="17"/>
      <c r="L56" s="17"/>
      <c r="M56" s="17"/>
      <c r="N56" s="17"/>
      <c r="O56" s="17"/>
      <c r="P56" s="17"/>
      <c r="Q56" s="17"/>
      <c r="R56" s="17"/>
      <c r="S56" s="17"/>
      <c r="T56" s="17"/>
      <c r="U56" s="17"/>
      <c r="V56" s="17"/>
    </row>
    <row r="57" spans="1:22" x14ac:dyDescent="0.25">
      <c r="A57" s="246"/>
      <c r="B57" s="246"/>
      <c r="C57" s="246"/>
      <c r="D57" s="17"/>
      <c r="E57" s="17"/>
      <c r="F57" s="17"/>
      <c r="G57" s="17"/>
      <c r="H57" s="17"/>
      <c r="I57" s="17"/>
      <c r="J57" s="17"/>
      <c r="K57" s="17"/>
      <c r="L57" s="17"/>
      <c r="M57" s="17"/>
      <c r="N57" s="17"/>
      <c r="O57" s="17"/>
      <c r="P57" s="17"/>
      <c r="Q57" s="17"/>
      <c r="R57" s="17"/>
      <c r="S57" s="17"/>
      <c r="T57" s="17"/>
      <c r="U57" s="17"/>
      <c r="V57" s="17"/>
    </row>
    <row r="58" spans="1:22" x14ac:dyDescent="0.25">
      <c r="A58" s="246"/>
      <c r="B58" s="246"/>
      <c r="C58" s="246"/>
      <c r="D58" s="17"/>
      <c r="E58" s="17"/>
      <c r="F58" s="17"/>
      <c r="G58" s="17"/>
      <c r="H58" s="17"/>
      <c r="I58" s="17"/>
      <c r="J58" s="17"/>
      <c r="K58" s="17"/>
      <c r="L58" s="17"/>
      <c r="M58" s="17"/>
      <c r="N58" s="17"/>
      <c r="O58" s="17"/>
      <c r="P58" s="17"/>
      <c r="Q58" s="17"/>
      <c r="R58" s="17"/>
      <c r="S58" s="17"/>
      <c r="T58" s="17"/>
      <c r="U58" s="17"/>
      <c r="V58" s="17"/>
    </row>
    <row r="59" spans="1:22" x14ac:dyDescent="0.25">
      <c r="A59" s="246"/>
      <c r="B59" s="246"/>
      <c r="C59" s="246"/>
      <c r="D59" s="17"/>
      <c r="E59" s="17"/>
      <c r="F59" s="17"/>
      <c r="G59" s="17"/>
      <c r="H59" s="17"/>
      <c r="I59" s="17"/>
      <c r="J59" s="17"/>
      <c r="K59" s="17"/>
      <c r="L59" s="17"/>
      <c r="M59" s="17"/>
      <c r="N59" s="17"/>
      <c r="O59" s="17"/>
      <c r="P59" s="17"/>
      <c r="Q59" s="17"/>
      <c r="R59" s="17"/>
      <c r="S59" s="17"/>
      <c r="T59" s="17"/>
      <c r="U59" s="17"/>
      <c r="V59" s="17"/>
    </row>
    <row r="60" spans="1:22" x14ac:dyDescent="0.25">
      <c r="A60" s="246"/>
      <c r="B60" s="246"/>
      <c r="C60" s="246"/>
      <c r="D60" s="17"/>
      <c r="E60" s="17"/>
      <c r="F60" s="17"/>
      <c r="G60" s="17"/>
      <c r="H60" s="17"/>
      <c r="I60" s="17"/>
      <c r="J60" s="17"/>
      <c r="K60" s="17"/>
      <c r="L60" s="17"/>
      <c r="M60" s="17"/>
      <c r="N60" s="17"/>
      <c r="O60" s="17"/>
      <c r="P60" s="17"/>
      <c r="Q60" s="17"/>
      <c r="R60" s="17"/>
      <c r="S60" s="17"/>
      <c r="T60" s="17"/>
      <c r="U60" s="17"/>
      <c r="V60" s="17"/>
    </row>
    <row r="61" spans="1:22" x14ac:dyDescent="0.25">
      <c r="A61" s="246"/>
      <c r="B61" s="246"/>
      <c r="C61" s="246"/>
      <c r="D61" s="17"/>
      <c r="E61" s="17"/>
      <c r="F61" s="17"/>
      <c r="G61" s="17"/>
      <c r="H61" s="17"/>
      <c r="I61" s="17"/>
      <c r="J61" s="17"/>
      <c r="K61" s="17"/>
      <c r="L61" s="17"/>
      <c r="M61" s="17"/>
      <c r="N61" s="17"/>
      <c r="O61" s="17"/>
      <c r="P61" s="17"/>
      <c r="Q61" s="17"/>
      <c r="R61" s="17"/>
      <c r="S61" s="17"/>
      <c r="T61" s="17"/>
      <c r="U61" s="17"/>
      <c r="V61" s="17"/>
    </row>
    <row r="62" spans="1:22" x14ac:dyDescent="0.25">
      <c r="A62" s="246"/>
      <c r="B62" s="246"/>
      <c r="C62" s="246"/>
      <c r="D62" s="17"/>
      <c r="E62" s="17"/>
      <c r="F62" s="17"/>
      <c r="G62" s="17"/>
      <c r="H62" s="17"/>
      <c r="I62" s="17"/>
      <c r="J62" s="17"/>
      <c r="K62" s="17"/>
      <c r="L62" s="17"/>
      <c r="M62" s="17"/>
      <c r="N62" s="17"/>
      <c r="O62" s="17"/>
      <c r="P62" s="17"/>
      <c r="Q62" s="17"/>
      <c r="R62" s="17"/>
      <c r="S62" s="17"/>
      <c r="T62" s="17"/>
      <c r="U62" s="17"/>
      <c r="V62" s="17"/>
    </row>
    <row r="63" spans="1:22" x14ac:dyDescent="0.25">
      <c r="A63" s="246"/>
      <c r="B63" s="246"/>
      <c r="C63" s="246"/>
      <c r="D63" s="17"/>
      <c r="E63" s="17"/>
      <c r="F63" s="17"/>
      <c r="G63" s="17"/>
      <c r="H63" s="17"/>
      <c r="I63" s="17"/>
      <c r="J63" s="17"/>
      <c r="K63" s="17"/>
      <c r="L63" s="17"/>
      <c r="M63" s="17"/>
      <c r="N63" s="17"/>
      <c r="O63" s="17"/>
      <c r="P63" s="17"/>
      <c r="Q63" s="17"/>
      <c r="R63" s="17"/>
      <c r="S63" s="17"/>
      <c r="T63" s="17"/>
      <c r="U63" s="17"/>
      <c r="V63" s="17"/>
    </row>
    <row r="64" spans="1:22" x14ac:dyDescent="0.25">
      <c r="A64" s="246"/>
      <c r="B64" s="246"/>
      <c r="C64" s="246"/>
      <c r="D64" s="17"/>
      <c r="E64" s="17"/>
      <c r="F64" s="17"/>
      <c r="G64" s="17"/>
      <c r="H64" s="17"/>
      <c r="I64" s="17"/>
      <c r="J64" s="17"/>
      <c r="K64" s="17"/>
      <c r="L64" s="17"/>
      <c r="M64" s="17"/>
      <c r="N64" s="17"/>
      <c r="O64" s="17"/>
      <c r="P64" s="17"/>
      <c r="Q64" s="17"/>
      <c r="R64" s="17"/>
      <c r="S64" s="17"/>
      <c r="T64" s="17"/>
      <c r="U64" s="17"/>
      <c r="V64" s="17"/>
    </row>
    <row r="65" spans="1:22" x14ac:dyDescent="0.25">
      <c r="A65" s="246"/>
      <c r="B65" s="246"/>
      <c r="C65" s="246"/>
      <c r="D65" s="17"/>
      <c r="E65" s="17"/>
      <c r="F65" s="17"/>
      <c r="G65" s="17"/>
      <c r="H65" s="17"/>
      <c r="I65" s="17"/>
      <c r="J65" s="17"/>
      <c r="K65" s="17"/>
      <c r="L65" s="17"/>
      <c r="M65" s="17"/>
      <c r="N65" s="17"/>
      <c r="O65" s="17"/>
      <c r="P65" s="17"/>
      <c r="Q65" s="17"/>
      <c r="R65" s="17"/>
      <c r="S65" s="17"/>
      <c r="T65" s="17"/>
      <c r="U65" s="17"/>
      <c r="V65" s="17"/>
    </row>
    <row r="66" spans="1:22" x14ac:dyDescent="0.25">
      <c r="A66" s="246"/>
      <c r="B66" s="246"/>
      <c r="C66" s="246"/>
      <c r="D66" s="17"/>
      <c r="E66" s="17"/>
      <c r="F66" s="17"/>
      <c r="G66" s="17"/>
      <c r="H66" s="17"/>
      <c r="I66" s="17"/>
      <c r="J66" s="17"/>
      <c r="K66" s="17"/>
      <c r="L66" s="17"/>
      <c r="M66" s="17"/>
      <c r="N66" s="17"/>
      <c r="O66" s="17"/>
      <c r="P66" s="17"/>
      <c r="Q66" s="17"/>
      <c r="R66" s="17"/>
      <c r="S66" s="17"/>
      <c r="T66" s="17"/>
      <c r="U66" s="17"/>
      <c r="V66" s="17"/>
    </row>
    <row r="67" spans="1:22" x14ac:dyDescent="0.25">
      <c r="A67" s="246"/>
      <c r="B67" s="246"/>
      <c r="C67" s="246"/>
      <c r="D67" s="17"/>
      <c r="E67" s="17"/>
      <c r="F67" s="17"/>
      <c r="G67" s="17"/>
      <c r="H67" s="17"/>
      <c r="I67" s="17"/>
      <c r="J67" s="17"/>
      <c r="K67" s="17"/>
      <c r="L67" s="17"/>
      <c r="M67" s="17"/>
      <c r="N67" s="17"/>
      <c r="O67" s="17"/>
      <c r="P67" s="17"/>
      <c r="Q67" s="17"/>
      <c r="R67" s="17"/>
      <c r="S67" s="17"/>
      <c r="T67" s="17"/>
      <c r="U67" s="17"/>
      <c r="V67" s="17"/>
    </row>
    <row r="68" spans="1:22" x14ac:dyDescent="0.25">
      <c r="A68" s="246"/>
      <c r="B68" s="246"/>
      <c r="C68" s="246"/>
      <c r="D68" s="17"/>
      <c r="E68" s="17"/>
      <c r="F68" s="17"/>
      <c r="G68" s="17"/>
      <c r="H68" s="17"/>
      <c r="I68" s="17"/>
      <c r="J68" s="17"/>
      <c r="K68" s="17"/>
      <c r="L68" s="17"/>
      <c r="M68" s="17"/>
      <c r="N68" s="17"/>
      <c r="O68" s="17"/>
      <c r="P68" s="17"/>
      <c r="Q68" s="17"/>
      <c r="R68" s="17"/>
      <c r="S68" s="17"/>
      <c r="T68" s="17"/>
      <c r="U68" s="17"/>
      <c r="V68" s="17"/>
    </row>
    <row r="69" spans="1:22" x14ac:dyDescent="0.25">
      <c r="A69" s="246"/>
      <c r="B69" s="246"/>
      <c r="C69" s="246"/>
      <c r="D69" s="17"/>
      <c r="E69" s="17"/>
      <c r="F69" s="17"/>
      <c r="G69" s="17"/>
      <c r="H69" s="17"/>
      <c r="I69" s="17"/>
      <c r="J69" s="17"/>
      <c r="K69" s="17"/>
      <c r="L69" s="17"/>
      <c r="M69" s="17"/>
      <c r="N69" s="17"/>
      <c r="O69" s="17"/>
      <c r="P69" s="17"/>
      <c r="Q69" s="17"/>
      <c r="R69" s="17"/>
      <c r="S69" s="17"/>
      <c r="T69" s="17"/>
      <c r="U69" s="17"/>
      <c r="V69" s="17"/>
    </row>
    <row r="70" spans="1:22" x14ac:dyDescent="0.25">
      <c r="A70" s="246"/>
      <c r="B70" s="246"/>
      <c r="C70" s="246"/>
      <c r="D70" s="17"/>
      <c r="E70" s="17"/>
      <c r="F70" s="17"/>
      <c r="G70" s="17"/>
      <c r="H70" s="17"/>
      <c r="I70" s="17"/>
      <c r="J70" s="17"/>
      <c r="K70" s="17"/>
      <c r="L70" s="17"/>
      <c r="M70" s="17"/>
      <c r="N70" s="17"/>
      <c r="O70" s="17"/>
      <c r="P70" s="17"/>
      <c r="Q70" s="17"/>
      <c r="R70" s="17"/>
      <c r="S70" s="17"/>
      <c r="T70" s="17"/>
      <c r="U70" s="17"/>
      <c r="V70" s="17"/>
    </row>
    <row r="71" spans="1:22" x14ac:dyDescent="0.25">
      <c r="A71" s="246"/>
      <c r="B71" s="246"/>
      <c r="C71" s="246"/>
      <c r="D71" s="17"/>
      <c r="E71" s="17"/>
      <c r="F71" s="17"/>
      <c r="G71" s="17"/>
      <c r="H71" s="17"/>
      <c r="I71" s="17"/>
      <c r="J71" s="17"/>
      <c r="K71" s="17"/>
      <c r="L71" s="17"/>
      <c r="M71" s="17"/>
      <c r="N71" s="17"/>
      <c r="O71" s="17"/>
      <c r="P71" s="17"/>
      <c r="Q71" s="17"/>
      <c r="R71" s="17"/>
      <c r="S71" s="17"/>
      <c r="T71" s="17"/>
      <c r="U71" s="17"/>
      <c r="V71" s="17"/>
    </row>
    <row r="72" spans="1:22" x14ac:dyDescent="0.25">
      <c r="A72" s="246"/>
      <c r="B72" s="246"/>
      <c r="C72" s="246"/>
      <c r="D72" s="17"/>
      <c r="E72" s="17"/>
      <c r="F72" s="17"/>
      <c r="G72" s="17"/>
      <c r="H72" s="17"/>
      <c r="I72" s="17"/>
      <c r="J72" s="17"/>
      <c r="K72" s="17"/>
      <c r="L72" s="17"/>
      <c r="M72" s="17"/>
      <c r="N72" s="17"/>
      <c r="O72" s="17"/>
      <c r="P72" s="17"/>
      <c r="Q72" s="17"/>
      <c r="R72" s="17"/>
      <c r="S72" s="17"/>
      <c r="T72" s="17"/>
      <c r="U72" s="17"/>
      <c r="V72" s="17"/>
    </row>
    <row r="73" spans="1:22" x14ac:dyDescent="0.25">
      <c r="A73" s="246"/>
      <c r="B73" s="246"/>
      <c r="C73" s="246"/>
      <c r="D73" s="17"/>
      <c r="E73" s="17"/>
      <c r="F73" s="17"/>
      <c r="G73" s="17"/>
      <c r="H73" s="17"/>
      <c r="I73" s="17"/>
      <c r="J73" s="17"/>
      <c r="K73" s="17"/>
      <c r="L73" s="17"/>
      <c r="M73" s="17"/>
      <c r="N73" s="17"/>
      <c r="O73" s="17"/>
      <c r="P73" s="17"/>
      <c r="Q73" s="17"/>
      <c r="R73" s="17"/>
      <c r="S73" s="17"/>
      <c r="T73" s="17"/>
      <c r="U73" s="17"/>
      <c r="V73" s="17"/>
    </row>
    <row r="74" spans="1:22" x14ac:dyDescent="0.25">
      <c r="A74" s="246"/>
      <c r="B74" s="246"/>
      <c r="C74" s="246"/>
      <c r="D74" s="17"/>
      <c r="E74" s="17"/>
      <c r="F74" s="17"/>
      <c r="G74" s="17"/>
      <c r="H74" s="17"/>
      <c r="I74" s="17"/>
      <c r="J74" s="17"/>
      <c r="K74" s="17"/>
      <c r="L74" s="17"/>
      <c r="M74" s="17"/>
      <c r="N74" s="17"/>
      <c r="O74" s="17"/>
      <c r="P74" s="17"/>
      <c r="Q74" s="17"/>
      <c r="R74" s="17"/>
      <c r="S74" s="17"/>
      <c r="T74" s="17"/>
      <c r="U74" s="17"/>
      <c r="V74" s="17"/>
    </row>
    <row r="75" spans="1:22" x14ac:dyDescent="0.25">
      <c r="A75" s="246"/>
      <c r="B75" s="246"/>
      <c r="C75" s="246"/>
      <c r="D75" s="17"/>
      <c r="E75" s="17"/>
      <c r="F75" s="17"/>
      <c r="G75" s="17"/>
      <c r="H75" s="17"/>
      <c r="I75" s="17"/>
      <c r="J75" s="17"/>
      <c r="K75" s="17"/>
      <c r="L75" s="17"/>
      <c r="M75" s="17"/>
      <c r="N75" s="17"/>
      <c r="O75" s="17"/>
      <c r="P75" s="17"/>
      <c r="Q75" s="17"/>
      <c r="R75" s="17"/>
      <c r="S75" s="17"/>
      <c r="T75" s="17"/>
      <c r="U75" s="17"/>
      <c r="V75" s="17"/>
    </row>
    <row r="76" spans="1:22" x14ac:dyDescent="0.25">
      <c r="A76" s="246"/>
      <c r="B76" s="246"/>
      <c r="C76" s="246"/>
      <c r="D76" s="17"/>
      <c r="E76" s="17"/>
      <c r="F76" s="17"/>
      <c r="G76" s="17"/>
      <c r="H76" s="17"/>
      <c r="I76" s="17"/>
      <c r="J76" s="17"/>
      <c r="K76" s="17"/>
      <c r="L76" s="17"/>
      <c r="M76" s="17"/>
      <c r="N76" s="17"/>
      <c r="O76" s="17"/>
      <c r="P76" s="17"/>
      <c r="Q76" s="17"/>
      <c r="R76" s="17"/>
      <c r="S76" s="17"/>
      <c r="T76" s="17"/>
      <c r="U76" s="17"/>
      <c r="V76" s="17"/>
    </row>
    <row r="77" spans="1:22" x14ac:dyDescent="0.25">
      <c r="A77" s="246"/>
      <c r="B77" s="246"/>
      <c r="C77" s="246"/>
      <c r="D77" s="17"/>
      <c r="E77" s="17"/>
      <c r="F77" s="17"/>
      <c r="G77" s="17"/>
      <c r="H77" s="17"/>
      <c r="I77" s="17"/>
      <c r="J77" s="17"/>
      <c r="K77" s="17"/>
      <c r="L77" s="17"/>
      <c r="M77" s="17"/>
      <c r="N77" s="17"/>
      <c r="O77" s="17"/>
      <c r="P77" s="17"/>
      <c r="Q77" s="17"/>
      <c r="R77" s="17"/>
      <c r="S77" s="17"/>
      <c r="T77" s="17"/>
      <c r="U77" s="17"/>
      <c r="V77" s="17"/>
    </row>
    <row r="78" spans="1:22" x14ac:dyDescent="0.25">
      <c r="A78" s="246"/>
      <c r="B78" s="246"/>
      <c r="C78" s="246"/>
      <c r="D78" s="17"/>
      <c r="E78" s="17"/>
      <c r="F78" s="17"/>
      <c r="G78" s="17"/>
      <c r="H78" s="17"/>
      <c r="I78" s="17"/>
      <c r="J78" s="17"/>
      <c r="K78" s="17"/>
      <c r="L78" s="17"/>
      <c r="M78" s="17"/>
      <c r="N78" s="17"/>
      <c r="O78" s="17"/>
      <c r="P78" s="17"/>
      <c r="Q78" s="17"/>
      <c r="R78" s="17"/>
      <c r="S78" s="17"/>
      <c r="T78" s="17"/>
      <c r="U78" s="17"/>
      <c r="V78" s="17"/>
    </row>
    <row r="79" spans="1:22" x14ac:dyDescent="0.25">
      <c r="A79" s="246"/>
      <c r="B79" s="246"/>
      <c r="C79" s="246"/>
      <c r="D79" s="17"/>
      <c r="E79" s="17"/>
      <c r="F79" s="17"/>
      <c r="G79" s="17"/>
      <c r="H79" s="17"/>
      <c r="I79" s="17"/>
      <c r="J79" s="17"/>
      <c r="K79" s="17"/>
      <c r="L79" s="17"/>
      <c r="M79" s="17"/>
      <c r="N79" s="17"/>
      <c r="O79" s="17"/>
      <c r="P79" s="17"/>
      <c r="Q79" s="17"/>
      <c r="R79" s="17"/>
      <c r="S79" s="17"/>
      <c r="T79" s="17"/>
      <c r="U79" s="17"/>
      <c r="V79" s="17"/>
    </row>
    <row r="80" spans="1:22" x14ac:dyDescent="0.25">
      <c r="A80" s="246"/>
      <c r="B80" s="246"/>
      <c r="C80" s="246"/>
      <c r="D80" s="17"/>
      <c r="E80" s="17"/>
      <c r="F80" s="17"/>
      <c r="G80" s="17"/>
      <c r="H80" s="17"/>
      <c r="I80" s="17"/>
      <c r="J80" s="17"/>
      <c r="K80" s="17"/>
      <c r="L80" s="17"/>
      <c r="M80" s="17"/>
      <c r="N80" s="17"/>
      <c r="O80" s="17"/>
      <c r="P80" s="17"/>
      <c r="Q80" s="17"/>
      <c r="R80" s="17"/>
      <c r="S80" s="17"/>
      <c r="T80" s="17"/>
      <c r="U80" s="17"/>
      <c r="V80" s="17"/>
    </row>
    <row r="81" spans="1:22" x14ac:dyDescent="0.25">
      <c r="A81" s="246"/>
      <c r="B81" s="246"/>
      <c r="C81" s="246"/>
      <c r="D81" s="17"/>
      <c r="E81" s="17"/>
      <c r="F81" s="17"/>
      <c r="G81" s="17"/>
      <c r="H81" s="17"/>
      <c r="I81" s="17"/>
      <c r="J81" s="17"/>
      <c r="K81" s="17"/>
      <c r="L81" s="17"/>
      <c r="M81" s="17"/>
      <c r="N81" s="17"/>
      <c r="O81" s="17"/>
      <c r="P81" s="17"/>
      <c r="Q81" s="17"/>
      <c r="R81" s="17"/>
      <c r="S81" s="17"/>
      <c r="T81" s="17"/>
      <c r="U81" s="17"/>
      <c r="V81" s="17"/>
    </row>
    <row r="82" spans="1:22" x14ac:dyDescent="0.25">
      <c r="A82" s="246"/>
      <c r="B82" s="246"/>
      <c r="C82" s="246"/>
      <c r="D82" s="17"/>
      <c r="E82" s="17"/>
      <c r="F82" s="17"/>
      <c r="G82" s="17"/>
      <c r="H82" s="17"/>
      <c r="I82" s="17"/>
      <c r="J82" s="17"/>
      <c r="K82" s="17"/>
      <c r="L82" s="17"/>
      <c r="M82" s="17"/>
      <c r="N82" s="17"/>
      <c r="O82" s="17"/>
      <c r="P82" s="17"/>
      <c r="Q82" s="17"/>
      <c r="R82" s="17"/>
      <c r="S82" s="17"/>
      <c r="T82" s="17"/>
      <c r="U82" s="17"/>
      <c r="V82" s="17"/>
    </row>
    <row r="83" spans="1:22" x14ac:dyDescent="0.25">
      <c r="A83" s="246"/>
      <c r="B83" s="246"/>
      <c r="C83" s="246"/>
      <c r="D83" s="17"/>
      <c r="E83" s="17"/>
      <c r="F83" s="17"/>
      <c r="G83" s="17"/>
      <c r="H83" s="17"/>
      <c r="I83" s="17"/>
      <c r="J83" s="17"/>
      <c r="K83" s="17"/>
      <c r="L83" s="17"/>
      <c r="M83" s="17"/>
      <c r="N83" s="17"/>
      <c r="O83" s="17"/>
      <c r="P83" s="17"/>
      <c r="Q83" s="17"/>
      <c r="R83" s="17"/>
      <c r="S83" s="17"/>
      <c r="T83" s="17"/>
      <c r="U83" s="17"/>
      <c r="V83" s="17"/>
    </row>
    <row r="84" spans="1:22" x14ac:dyDescent="0.25">
      <c r="A84" s="246"/>
      <c r="B84" s="246"/>
      <c r="C84" s="246"/>
      <c r="D84" s="17"/>
      <c r="E84" s="17"/>
      <c r="F84" s="17"/>
      <c r="G84" s="17"/>
      <c r="H84" s="17"/>
      <c r="I84" s="17"/>
      <c r="J84" s="17"/>
      <c r="K84" s="17"/>
      <c r="L84" s="17"/>
      <c r="M84" s="17"/>
      <c r="N84" s="17"/>
      <c r="O84" s="17"/>
      <c r="P84" s="17"/>
      <c r="Q84" s="17"/>
      <c r="R84" s="17"/>
      <c r="S84" s="17"/>
      <c r="T84" s="17"/>
      <c r="U84" s="17"/>
      <c r="V84" s="17"/>
    </row>
    <row r="85" spans="1:22" x14ac:dyDescent="0.25">
      <c r="A85" s="246"/>
      <c r="B85" s="246"/>
      <c r="C85" s="246"/>
      <c r="D85" s="17"/>
      <c r="E85" s="17"/>
      <c r="F85" s="17"/>
      <c r="G85" s="17"/>
      <c r="H85" s="17"/>
      <c r="I85" s="17"/>
      <c r="J85" s="17"/>
      <c r="K85" s="17"/>
      <c r="L85" s="17"/>
      <c r="M85" s="17"/>
      <c r="N85" s="17"/>
      <c r="O85" s="17"/>
      <c r="P85" s="17"/>
      <c r="Q85" s="17"/>
      <c r="R85" s="17"/>
      <c r="S85" s="17"/>
      <c r="T85" s="17"/>
      <c r="U85" s="17"/>
      <c r="V85" s="17"/>
    </row>
    <row r="86" spans="1:22" x14ac:dyDescent="0.25">
      <c r="A86" s="246"/>
      <c r="B86" s="246"/>
      <c r="C86" s="246"/>
      <c r="D86" s="17"/>
      <c r="E86" s="17"/>
      <c r="F86" s="17"/>
      <c r="G86" s="17"/>
      <c r="H86" s="17"/>
      <c r="I86" s="17"/>
      <c r="J86" s="17"/>
      <c r="K86" s="17"/>
      <c r="L86" s="17"/>
      <c r="M86" s="17"/>
      <c r="N86" s="17"/>
      <c r="O86" s="17"/>
      <c r="P86" s="17"/>
      <c r="Q86" s="17"/>
      <c r="R86" s="17"/>
      <c r="S86" s="17"/>
      <c r="T86" s="17"/>
      <c r="U86" s="17"/>
      <c r="V86" s="17"/>
    </row>
    <row r="87" spans="1:22" x14ac:dyDescent="0.25">
      <c r="A87" s="246"/>
      <c r="B87" s="246"/>
      <c r="C87" s="246"/>
      <c r="D87" s="17"/>
      <c r="E87" s="17"/>
      <c r="F87" s="17"/>
      <c r="G87" s="17"/>
      <c r="H87" s="17"/>
      <c r="I87" s="17"/>
      <c r="J87" s="17"/>
      <c r="K87" s="17"/>
      <c r="L87" s="17"/>
      <c r="M87" s="17"/>
      <c r="N87" s="17"/>
      <c r="O87" s="17"/>
      <c r="P87" s="17"/>
      <c r="Q87" s="17"/>
      <c r="R87" s="17"/>
      <c r="S87" s="17"/>
      <c r="T87" s="17"/>
      <c r="U87" s="17"/>
      <c r="V87" s="17"/>
    </row>
    <row r="88" spans="1:22" x14ac:dyDescent="0.25">
      <c r="A88" s="246"/>
      <c r="B88" s="246"/>
      <c r="C88" s="246"/>
      <c r="D88" s="17"/>
      <c r="E88" s="17"/>
      <c r="F88" s="17"/>
      <c r="G88" s="17"/>
      <c r="H88" s="17"/>
      <c r="I88" s="17"/>
      <c r="J88" s="17"/>
      <c r="K88" s="17"/>
      <c r="L88" s="17"/>
      <c r="M88" s="17"/>
      <c r="N88" s="17"/>
      <c r="O88" s="17"/>
      <c r="P88" s="17"/>
      <c r="Q88" s="17"/>
      <c r="R88" s="17"/>
      <c r="S88" s="17"/>
      <c r="T88" s="17"/>
      <c r="U88" s="17"/>
      <c r="V88" s="17"/>
    </row>
    <row r="89" spans="1:22" x14ac:dyDescent="0.25">
      <c r="A89" s="246"/>
      <c r="B89" s="246"/>
      <c r="C89" s="246"/>
      <c r="D89" s="17"/>
      <c r="E89" s="17"/>
      <c r="F89" s="17"/>
      <c r="G89" s="17"/>
      <c r="H89" s="17"/>
      <c r="I89" s="17"/>
      <c r="J89" s="17"/>
      <c r="K89" s="17"/>
      <c r="L89" s="17"/>
      <c r="M89" s="17"/>
      <c r="N89" s="17"/>
      <c r="O89" s="17"/>
      <c r="P89" s="17"/>
      <c r="Q89" s="17"/>
      <c r="R89" s="17"/>
      <c r="S89" s="17"/>
      <c r="T89" s="17"/>
      <c r="U89" s="17"/>
      <c r="V89" s="17"/>
    </row>
    <row r="90" spans="1:22" x14ac:dyDescent="0.25">
      <c r="A90" s="246"/>
      <c r="B90" s="246"/>
      <c r="C90" s="246"/>
      <c r="D90" s="17"/>
      <c r="E90" s="17"/>
      <c r="F90" s="17"/>
      <c r="G90" s="17"/>
      <c r="H90" s="17"/>
      <c r="I90" s="17"/>
      <c r="J90" s="17"/>
      <c r="K90" s="17"/>
      <c r="L90" s="17"/>
      <c r="M90" s="17"/>
      <c r="N90" s="17"/>
      <c r="O90" s="17"/>
      <c r="P90" s="17"/>
      <c r="Q90" s="17"/>
      <c r="R90" s="17"/>
      <c r="S90" s="17"/>
      <c r="T90" s="17"/>
      <c r="U90" s="17"/>
      <c r="V90" s="17"/>
    </row>
    <row r="91" spans="1:22" x14ac:dyDescent="0.25">
      <c r="A91" s="246"/>
      <c r="B91" s="246"/>
      <c r="C91" s="246"/>
      <c r="D91" s="17"/>
      <c r="E91" s="17"/>
      <c r="F91" s="17"/>
      <c r="G91" s="17"/>
      <c r="H91" s="17"/>
      <c r="I91" s="17"/>
      <c r="J91" s="17"/>
      <c r="K91" s="17"/>
      <c r="L91" s="17"/>
      <c r="M91" s="17"/>
      <c r="N91" s="17"/>
      <c r="O91" s="17"/>
      <c r="P91" s="17"/>
      <c r="Q91" s="17"/>
      <c r="R91" s="17"/>
      <c r="S91" s="17"/>
      <c r="T91" s="17"/>
      <c r="U91" s="17"/>
      <c r="V91" s="17"/>
    </row>
    <row r="92" spans="1:22" x14ac:dyDescent="0.25">
      <c r="A92" s="246"/>
      <c r="B92" s="246"/>
      <c r="C92" s="246"/>
      <c r="D92" s="17"/>
      <c r="E92" s="17"/>
      <c r="F92" s="17"/>
      <c r="G92" s="17"/>
      <c r="H92" s="17"/>
      <c r="I92" s="17"/>
      <c r="J92" s="17"/>
      <c r="K92" s="17"/>
      <c r="L92" s="17"/>
      <c r="M92" s="17"/>
      <c r="N92" s="17"/>
      <c r="O92" s="17"/>
      <c r="P92" s="17"/>
      <c r="Q92" s="17"/>
      <c r="R92" s="17"/>
      <c r="S92" s="17"/>
      <c r="T92" s="17"/>
      <c r="U92" s="17"/>
      <c r="V92" s="17"/>
    </row>
    <row r="93" spans="1:22" x14ac:dyDescent="0.25">
      <c r="A93" s="246"/>
      <c r="B93" s="246"/>
      <c r="C93" s="246"/>
      <c r="D93" s="17"/>
      <c r="E93" s="17"/>
      <c r="F93" s="17"/>
      <c r="G93" s="17"/>
      <c r="H93" s="17"/>
      <c r="I93" s="17"/>
      <c r="J93" s="17"/>
      <c r="K93" s="17"/>
      <c r="L93" s="17"/>
      <c r="M93" s="17"/>
      <c r="N93" s="17"/>
      <c r="O93" s="17"/>
      <c r="P93" s="17"/>
      <c r="Q93" s="17"/>
      <c r="R93" s="17"/>
      <c r="S93" s="17"/>
      <c r="T93" s="17"/>
      <c r="U93" s="17"/>
      <c r="V93" s="17"/>
    </row>
    <row r="94" spans="1:22" x14ac:dyDescent="0.25">
      <c r="A94" s="246"/>
      <c r="B94" s="246"/>
      <c r="C94" s="246"/>
      <c r="D94" s="17"/>
      <c r="E94" s="17"/>
      <c r="F94" s="17"/>
      <c r="G94" s="17"/>
      <c r="H94" s="17"/>
      <c r="I94" s="17"/>
      <c r="J94" s="17"/>
      <c r="K94" s="17"/>
      <c r="L94" s="17"/>
      <c r="M94" s="17"/>
      <c r="N94" s="17"/>
      <c r="O94" s="17"/>
      <c r="P94" s="17"/>
      <c r="Q94" s="17"/>
      <c r="R94" s="17"/>
      <c r="S94" s="17"/>
      <c r="T94" s="17"/>
      <c r="U94" s="17"/>
      <c r="V94" s="17"/>
    </row>
    <row r="95" spans="1:22" x14ac:dyDescent="0.25">
      <c r="A95" s="246"/>
      <c r="B95" s="246"/>
      <c r="C95" s="246"/>
      <c r="D95" s="17"/>
      <c r="E95" s="17"/>
      <c r="F95" s="17"/>
      <c r="G95" s="17"/>
      <c r="H95" s="17"/>
      <c r="I95" s="17"/>
      <c r="J95" s="17"/>
      <c r="K95" s="17"/>
      <c r="L95" s="17"/>
      <c r="M95" s="17"/>
      <c r="N95" s="17"/>
      <c r="O95" s="17"/>
      <c r="P95" s="17"/>
      <c r="Q95" s="17"/>
      <c r="R95" s="17"/>
      <c r="S95" s="17"/>
      <c r="T95" s="17"/>
      <c r="U95" s="17"/>
      <c r="V95" s="17"/>
    </row>
    <row r="96" spans="1:22" x14ac:dyDescent="0.25">
      <c r="A96" s="246"/>
      <c r="B96" s="246"/>
      <c r="C96" s="246"/>
      <c r="D96" s="17"/>
      <c r="E96" s="17"/>
      <c r="F96" s="17"/>
      <c r="G96" s="17"/>
      <c r="H96" s="17"/>
      <c r="I96" s="17"/>
      <c r="J96" s="17"/>
      <c r="K96" s="17"/>
      <c r="L96" s="17"/>
      <c r="M96" s="17"/>
      <c r="N96" s="17"/>
      <c r="O96" s="17"/>
      <c r="P96" s="17"/>
      <c r="Q96" s="17"/>
      <c r="R96" s="17"/>
      <c r="S96" s="17"/>
      <c r="T96" s="17"/>
      <c r="U96" s="17"/>
      <c r="V96" s="17"/>
    </row>
    <row r="97" spans="1:22" x14ac:dyDescent="0.25">
      <c r="A97" s="246"/>
      <c r="B97" s="246"/>
      <c r="C97" s="246"/>
      <c r="D97" s="17"/>
      <c r="E97" s="17"/>
      <c r="F97" s="17"/>
      <c r="G97" s="17"/>
      <c r="H97" s="17"/>
      <c r="I97" s="17"/>
      <c r="J97" s="17"/>
      <c r="K97" s="17"/>
      <c r="L97" s="17"/>
      <c r="M97" s="17"/>
      <c r="N97" s="17"/>
      <c r="O97" s="17"/>
      <c r="P97" s="17"/>
      <c r="Q97" s="17"/>
      <c r="R97" s="17"/>
      <c r="S97" s="17"/>
      <c r="T97" s="17"/>
      <c r="U97" s="17"/>
      <c r="V97" s="17"/>
    </row>
    <row r="98" spans="1:22" x14ac:dyDescent="0.25">
      <c r="A98" s="246"/>
      <c r="B98" s="246"/>
      <c r="C98" s="246"/>
      <c r="D98" s="17"/>
      <c r="E98" s="17"/>
      <c r="F98" s="17"/>
      <c r="G98" s="17"/>
      <c r="H98" s="17"/>
      <c r="I98" s="17"/>
      <c r="J98" s="17"/>
      <c r="K98" s="17"/>
      <c r="L98" s="17"/>
      <c r="M98" s="17"/>
      <c r="N98" s="17"/>
      <c r="O98" s="17"/>
      <c r="P98" s="17"/>
      <c r="Q98" s="17"/>
      <c r="R98" s="17"/>
      <c r="S98" s="17"/>
      <c r="T98" s="17"/>
      <c r="U98" s="17"/>
      <c r="V98" s="17"/>
    </row>
    <row r="99" spans="1:22" x14ac:dyDescent="0.25">
      <c r="A99" s="246"/>
      <c r="B99" s="246"/>
      <c r="C99" s="246"/>
      <c r="D99" s="17"/>
      <c r="E99" s="17"/>
      <c r="F99" s="17"/>
      <c r="G99" s="17"/>
      <c r="H99" s="17"/>
      <c r="I99" s="17"/>
      <c r="J99" s="17"/>
      <c r="K99" s="17"/>
      <c r="L99" s="17"/>
      <c r="M99" s="17"/>
      <c r="N99" s="17"/>
      <c r="O99" s="17"/>
      <c r="P99" s="17"/>
      <c r="Q99" s="17"/>
      <c r="R99" s="17"/>
      <c r="S99" s="17"/>
      <c r="T99" s="17"/>
      <c r="U99" s="17"/>
      <c r="V99" s="17"/>
    </row>
    <row r="100" spans="1:22" x14ac:dyDescent="0.25">
      <c r="A100" s="246"/>
      <c r="B100" s="246"/>
      <c r="C100" s="246"/>
      <c r="D100" s="17"/>
      <c r="E100" s="17"/>
      <c r="F100" s="17"/>
      <c r="G100" s="17"/>
      <c r="H100" s="17"/>
      <c r="I100" s="17"/>
      <c r="J100" s="17"/>
      <c r="K100" s="17"/>
      <c r="L100" s="17"/>
      <c r="M100" s="17"/>
      <c r="N100" s="17"/>
      <c r="O100" s="17"/>
      <c r="P100" s="17"/>
      <c r="Q100" s="17"/>
      <c r="R100" s="17"/>
      <c r="S100" s="17"/>
      <c r="T100" s="17"/>
      <c r="U100" s="17"/>
      <c r="V100" s="17"/>
    </row>
    <row r="101" spans="1:22" x14ac:dyDescent="0.25">
      <c r="A101" s="246"/>
      <c r="B101" s="246"/>
      <c r="C101" s="246"/>
      <c r="D101" s="17"/>
      <c r="E101" s="17"/>
      <c r="F101" s="17"/>
      <c r="G101" s="17"/>
      <c r="H101" s="17"/>
      <c r="I101" s="17"/>
      <c r="J101" s="17"/>
      <c r="K101" s="17"/>
      <c r="L101" s="17"/>
      <c r="M101" s="17"/>
      <c r="N101" s="17"/>
      <c r="O101" s="17"/>
      <c r="P101" s="17"/>
      <c r="Q101" s="17"/>
      <c r="R101" s="17"/>
      <c r="S101" s="17"/>
      <c r="T101" s="17"/>
      <c r="U101" s="17"/>
      <c r="V101" s="17"/>
    </row>
    <row r="102" spans="1:22" x14ac:dyDescent="0.25">
      <c r="A102" s="246"/>
      <c r="B102" s="246"/>
      <c r="C102" s="246"/>
      <c r="D102" s="17"/>
      <c r="E102" s="17"/>
      <c r="F102" s="17"/>
      <c r="G102" s="17"/>
      <c r="H102" s="17"/>
      <c r="I102" s="17"/>
      <c r="J102" s="17"/>
      <c r="K102" s="17"/>
      <c r="L102" s="17"/>
      <c r="M102" s="17"/>
      <c r="N102" s="17"/>
      <c r="O102" s="17"/>
      <c r="P102" s="17"/>
      <c r="Q102" s="17"/>
      <c r="R102" s="17"/>
      <c r="S102" s="17"/>
      <c r="T102" s="17"/>
      <c r="U102" s="17"/>
      <c r="V102" s="17"/>
    </row>
    <row r="103" spans="1:22" x14ac:dyDescent="0.25">
      <c r="A103" s="246"/>
      <c r="B103" s="246"/>
      <c r="C103" s="246"/>
      <c r="D103" s="17"/>
      <c r="E103" s="17"/>
      <c r="F103" s="17"/>
      <c r="G103" s="17"/>
      <c r="H103" s="17"/>
      <c r="I103" s="17"/>
      <c r="J103" s="17"/>
      <c r="K103" s="17"/>
      <c r="L103" s="17"/>
      <c r="M103" s="17"/>
      <c r="N103" s="17"/>
      <c r="O103" s="17"/>
      <c r="P103" s="17"/>
      <c r="Q103" s="17"/>
      <c r="R103" s="17"/>
      <c r="S103" s="17"/>
      <c r="T103" s="17"/>
      <c r="U103" s="17"/>
      <c r="V103" s="17"/>
    </row>
    <row r="104" spans="1:22" x14ac:dyDescent="0.25">
      <c r="A104" s="246"/>
      <c r="B104" s="246"/>
      <c r="C104" s="246"/>
      <c r="D104" s="17"/>
      <c r="E104" s="17"/>
      <c r="F104" s="17"/>
      <c r="G104" s="17"/>
      <c r="H104" s="17"/>
      <c r="I104" s="17"/>
      <c r="J104" s="17"/>
      <c r="K104" s="17"/>
      <c r="L104" s="17"/>
      <c r="M104" s="17"/>
      <c r="N104" s="17"/>
      <c r="O104" s="17"/>
      <c r="P104" s="17"/>
      <c r="Q104" s="17"/>
      <c r="R104" s="17"/>
      <c r="S104" s="17"/>
      <c r="T104" s="17"/>
      <c r="U104" s="17"/>
      <c r="V104" s="17"/>
    </row>
    <row r="105" spans="1:22" x14ac:dyDescent="0.25">
      <c r="A105" s="246"/>
      <c r="B105" s="246"/>
      <c r="C105" s="246"/>
      <c r="D105" s="17"/>
      <c r="E105" s="17"/>
      <c r="F105" s="17"/>
      <c r="G105" s="17"/>
      <c r="H105" s="17"/>
      <c r="I105" s="17"/>
      <c r="J105" s="17"/>
      <c r="K105" s="17"/>
      <c r="L105" s="17"/>
      <c r="M105" s="17"/>
      <c r="N105" s="17"/>
      <c r="O105" s="17"/>
      <c r="P105" s="17"/>
      <c r="Q105" s="17"/>
      <c r="R105" s="17"/>
      <c r="S105" s="17"/>
      <c r="T105" s="17"/>
      <c r="U105" s="17"/>
      <c r="V105" s="17"/>
    </row>
    <row r="106" spans="1:22" x14ac:dyDescent="0.25">
      <c r="A106" s="246"/>
      <c r="B106" s="246"/>
      <c r="C106" s="246"/>
      <c r="D106" s="17"/>
      <c r="E106" s="17"/>
      <c r="F106" s="17"/>
      <c r="G106" s="17"/>
      <c r="H106" s="17"/>
      <c r="I106" s="17"/>
      <c r="J106" s="17"/>
      <c r="K106" s="17"/>
      <c r="L106" s="17"/>
      <c r="M106" s="17"/>
      <c r="N106" s="17"/>
      <c r="O106" s="17"/>
      <c r="P106" s="17"/>
      <c r="Q106" s="17"/>
      <c r="R106" s="17"/>
      <c r="S106" s="17"/>
      <c r="T106" s="17"/>
      <c r="U106" s="17"/>
      <c r="V106" s="17"/>
    </row>
    <row r="107" spans="1:22" x14ac:dyDescent="0.25">
      <c r="A107" s="246"/>
      <c r="B107" s="246"/>
      <c r="C107" s="246"/>
      <c r="D107" s="17"/>
      <c r="E107" s="17"/>
      <c r="F107" s="17"/>
      <c r="G107" s="17"/>
      <c r="H107" s="17"/>
      <c r="I107" s="17"/>
      <c r="J107" s="17"/>
      <c r="K107" s="17"/>
      <c r="L107" s="17"/>
      <c r="M107" s="17"/>
      <c r="N107" s="17"/>
      <c r="O107" s="17"/>
      <c r="P107" s="17"/>
      <c r="Q107" s="17"/>
      <c r="R107" s="17"/>
      <c r="S107" s="17"/>
      <c r="T107" s="17"/>
      <c r="U107" s="17"/>
      <c r="V107" s="17"/>
    </row>
    <row r="108" spans="1:22" x14ac:dyDescent="0.25">
      <c r="A108" s="246"/>
      <c r="B108" s="246"/>
      <c r="C108" s="246"/>
      <c r="D108" s="17"/>
      <c r="E108" s="17"/>
      <c r="F108" s="17"/>
      <c r="G108" s="17"/>
      <c r="H108" s="17"/>
      <c r="I108" s="17"/>
      <c r="J108" s="17"/>
      <c r="K108" s="17"/>
      <c r="L108" s="17"/>
      <c r="M108" s="17"/>
      <c r="N108" s="17"/>
      <c r="O108" s="17"/>
      <c r="P108" s="17"/>
      <c r="Q108" s="17"/>
      <c r="R108" s="17"/>
      <c r="S108" s="17"/>
      <c r="T108" s="17"/>
      <c r="U108" s="17"/>
      <c r="V108" s="17"/>
    </row>
    <row r="109" spans="1:22" x14ac:dyDescent="0.25">
      <c r="A109" s="246"/>
      <c r="B109" s="246"/>
      <c r="C109" s="246"/>
      <c r="D109" s="17"/>
      <c r="E109" s="17"/>
      <c r="F109" s="17"/>
      <c r="G109" s="17"/>
      <c r="H109" s="17"/>
      <c r="I109" s="17"/>
      <c r="J109" s="17"/>
      <c r="K109" s="17"/>
      <c r="L109" s="17"/>
      <c r="M109" s="17"/>
      <c r="N109" s="17"/>
      <c r="O109" s="17"/>
      <c r="P109" s="17"/>
      <c r="Q109" s="17"/>
      <c r="R109" s="17"/>
      <c r="S109" s="17"/>
      <c r="T109" s="17"/>
      <c r="U109" s="17"/>
      <c r="V109" s="17"/>
    </row>
    <row r="110" spans="1:22" x14ac:dyDescent="0.25">
      <c r="A110" s="246"/>
      <c r="B110" s="246"/>
      <c r="C110" s="246"/>
      <c r="D110" s="17"/>
      <c r="E110" s="17"/>
      <c r="F110" s="17"/>
      <c r="G110" s="17"/>
      <c r="H110" s="17"/>
      <c r="I110" s="17"/>
      <c r="J110" s="17"/>
      <c r="K110" s="17"/>
      <c r="L110" s="17"/>
      <c r="M110" s="17"/>
      <c r="N110" s="17"/>
      <c r="O110" s="17"/>
      <c r="P110" s="17"/>
      <c r="Q110" s="17"/>
      <c r="R110" s="17"/>
      <c r="S110" s="17"/>
      <c r="T110" s="17"/>
      <c r="U110" s="17"/>
      <c r="V110" s="17"/>
    </row>
    <row r="111" spans="1:22" x14ac:dyDescent="0.25">
      <c r="A111" s="246"/>
      <c r="B111" s="246"/>
      <c r="C111" s="246"/>
      <c r="D111" s="17"/>
      <c r="E111" s="17"/>
      <c r="F111" s="17"/>
      <c r="G111" s="17"/>
      <c r="H111" s="17"/>
      <c r="I111" s="17"/>
      <c r="J111" s="17"/>
      <c r="K111" s="17"/>
      <c r="L111" s="17"/>
      <c r="M111" s="17"/>
      <c r="N111" s="17"/>
      <c r="O111" s="17"/>
      <c r="P111" s="17"/>
      <c r="Q111" s="17"/>
      <c r="R111" s="17"/>
      <c r="S111" s="17"/>
      <c r="T111" s="17"/>
      <c r="U111" s="17"/>
      <c r="V111" s="17"/>
    </row>
    <row r="112" spans="1:22" x14ac:dyDescent="0.25">
      <c r="A112" s="246"/>
      <c r="B112" s="246"/>
      <c r="C112" s="246"/>
      <c r="D112" s="17"/>
      <c r="E112" s="17"/>
      <c r="F112" s="17"/>
      <c r="G112" s="17"/>
      <c r="H112" s="17"/>
      <c r="I112" s="17"/>
      <c r="J112" s="17"/>
      <c r="K112" s="17"/>
      <c r="L112" s="17"/>
      <c r="M112" s="17"/>
      <c r="N112" s="17"/>
      <c r="O112" s="17"/>
      <c r="P112" s="17"/>
      <c r="Q112" s="17"/>
      <c r="R112" s="17"/>
      <c r="S112" s="17"/>
      <c r="T112" s="17"/>
      <c r="U112" s="17"/>
      <c r="V112" s="17"/>
    </row>
    <row r="113" spans="1:22" x14ac:dyDescent="0.25">
      <c r="A113" s="246"/>
      <c r="B113" s="246"/>
      <c r="C113" s="246"/>
      <c r="D113" s="17"/>
      <c r="E113" s="17"/>
      <c r="F113" s="17"/>
      <c r="G113" s="17"/>
      <c r="H113" s="17"/>
      <c r="I113" s="17"/>
      <c r="J113" s="17"/>
      <c r="K113" s="17"/>
      <c r="L113" s="17"/>
      <c r="M113" s="17"/>
      <c r="N113" s="17"/>
      <c r="O113" s="17"/>
      <c r="P113" s="17"/>
      <c r="Q113" s="17"/>
      <c r="R113" s="17"/>
      <c r="S113" s="17"/>
      <c r="T113" s="17"/>
      <c r="U113" s="17"/>
      <c r="V113" s="17"/>
    </row>
    <row r="114" spans="1:22" x14ac:dyDescent="0.25">
      <c r="A114" s="246"/>
      <c r="B114" s="246"/>
      <c r="C114" s="246"/>
      <c r="D114" s="17"/>
      <c r="E114" s="17"/>
      <c r="F114" s="17"/>
      <c r="G114" s="17"/>
      <c r="H114" s="17"/>
      <c r="I114" s="17"/>
      <c r="J114" s="17"/>
      <c r="K114" s="17"/>
      <c r="L114" s="17"/>
      <c r="M114" s="17"/>
      <c r="N114" s="17"/>
      <c r="O114" s="17"/>
      <c r="P114" s="17"/>
      <c r="Q114" s="17"/>
      <c r="R114" s="17"/>
      <c r="S114" s="17"/>
      <c r="T114" s="17"/>
      <c r="U114" s="17"/>
      <c r="V114" s="17"/>
    </row>
    <row r="115" spans="1:22" x14ac:dyDescent="0.25">
      <c r="A115" s="246"/>
      <c r="B115" s="246"/>
      <c r="C115" s="246"/>
      <c r="D115" s="17"/>
      <c r="E115" s="17"/>
      <c r="F115" s="17"/>
      <c r="G115" s="17"/>
      <c r="H115" s="17"/>
      <c r="I115" s="17"/>
      <c r="J115" s="17"/>
      <c r="K115" s="17"/>
      <c r="L115" s="17"/>
      <c r="M115" s="17"/>
      <c r="N115" s="17"/>
      <c r="O115" s="17"/>
      <c r="P115" s="17"/>
      <c r="Q115" s="17"/>
      <c r="R115" s="17"/>
      <c r="S115" s="17"/>
      <c r="T115" s="17"/>
      <c r="U115" s="17"/>
      <c r="V115" s="17"/>
    </row>
    <row r="116" spans="1:22" x14ac:dyDescent="0.25">
      <c r="A116" s="246"/>
      <c r="B116" s="246"/>
      <c r="C116" s="246"/>
      <c r="D116" s="17"/>
      <c r="E116" s="17"/>
      <c r="F116" s="17"/>
      <c r="G116" s="17"/>
      <c r="H116" s="17"/>
      <c r="I116" s="17"/>
      <c r="J116" s="17"/>
      <c r="K116" s="17"/>
      <c r="L116" s="17"/>
      <c r="M116" s="17"/>
      <c r="N116" s="17"/>
      <c r="O116" s="17"/>
      <c r="P116" s="17"/>
      <c r="Q116" s="17"/>
      <c r="R116" s="17"/>
      <c r="S116" s="17"/>
      <c r="T116" s="17"/>
      <c r="U116" s="17"/>
      <c r="V116" s="17"/>
    </row>
    <row r="117" spans="1:22" x14ac:dyDescent="0.25">
      <c r="A117" s="246"/>
      <c r="B117" s="246"/>
      <c r="C117" s="246"/>
      <c r="D117" s="17"/>
      <c r="E117" s="17"/>
      <c r="F117" s="17"/>
      <c r="G117" s="17"/>
      <c r="H117" s="17"/>
      <c r="I117" s="17"/>
      <c r="J117" s="17"/>
      <c r="K117" s="17"/>
      <c r="L117" s="17"/>
      <c r="M117" s="17"/>
      <c r="N117" s="17"/>
      <c r="O117" s="17"/>
      <c r="P117" s="17"/>
      <c r="Q117" s="17"/>
      <c r="R117" s="17"/>
      <c r="S117" s="17"/>
      <c r="T117" s="17"/>
      <c r="U117" s="17"/>
      <c r="V117" s="17"/>
    </row>
    <row r="118" spans="1:22" x14ac:dyDescent="0.25">
      <c r="A118" s="246"/>
      <c r="B118" s="246"/>
      <c r="C118" s="246"/>
      <c r="D118" s="17"/>
      <c r="E118" s="17"/>
      <c r="F118" s="17"/>
      <c r="G118" s="17"/>
      <c r="H118" s="17"/>
      <c r="I118" s="17"/>
      <c r="J118" s="17"/>
      <c r="K118" s="17"/>
      <c r="L118" s="17"/>
      <c r="M118" s="17"/>
      <c r="N118" s="17"/>
      <c r="O118" s="17"/>
      <c r="P118" s="17"/>
      <c r="Q118" s="17"/>
      <c r="R118" s="17"/>
      <c r="S118" s="17"/>
      <c r="T118" s="17"/>
      <c r="U118" s="17"/>
      <c r="V118" s="17"/>
    </row>
    <row r="119" spans="1:22" x14ac:dyDescent="0.25">
      <c r="A119" s="246"/>
      <c r="B119" s="246"/>
      <c r="C119" s="246"/>
      <c r="D119" s="17"/>
      <c r="E119" s="17"/>
      <c r="F119" s="17"/>
      <c r="G119" s="17"/>
      <c r="H119" s="17"/>
      <c r="I119" s="17"/>
      <c r="J119" s="17"/>
      <c r="K119" s="17"/>
      <c r="L119" s="17"/>
      <c r="M119" s="17"/>
      <c r="N119" s="17"/>
      <c r="O119" s="17"/>
      <c r="P119" s="17"/>
      <c r="Q119" s="17"/>
      <c r="R119" s="17"/>
      <c r="S119" s="17"/>
      <c r="T119" s="17"/>
      <c r="U119" s="17"/>
      <c r="V119" s="17"/>
    </row>
    <row r="120" spans="1:22" x14ac:dyDescent="0.25">
      <c r="A120" s="246"/>
      <c r="B120" s="246"/>
      <c r="C120" s="246"/>
      <c r="D120" s="17"/>
      <c r="E120" s="17"/>
      <c r="F120" s="17"/>
      <c r="G120" s="17"/>
      <c r="H120" s="17"/>
      <c r="I120" s="17"/>
      <c r="J120" s="17"/>
      <c r="K120" s="17"/>
      <c r="L120" s="17"/>
      <c r="M120" s="17"/>
      <c r="N120" s="17"/>
      <c r="O120" s="17"/>
      <c r="P120" s="17"/>
      <c r="Q120" s="17"/>
      <c r="R120" s="17"/>
      <c r="S120" s="17"/>
      <c r="T120" s="17"/>
      <c r="U120" s="17"/>
      <c r="V120" s="17"/>
    </row>
    <row r="121" spans="1:22" x14ac:dyDescent="0.25">
      <c r="A121" s="246"/>
      <c r="B121" s="246"/>
      <c r="C121" s="246"/>
      <c r="D121" s="17"/>
      <c r="E121" s="17"/>
      <c r="F121" s="17"/>
      <c r="G121" s="17"/>
      <c r="H121" s="17"/>
      <c r="I121" s="17"/>
      <c r="J121" s="17"/>
      <c r="K121" s="17"/>
      <c r="L121" s="17"/>
      <c r="M121" s="17"/>
      <c r="N121" s="17"/>
      <c r="O121" s="17"/>
      <c r="P121" s="17"/>
      <c r="Q121" s="17"/>
      <c r="R121" s="17"/>
      <c r="S121" s="17"/>
      <c r="T121" s="17"/>
      <c r="U121" s="17"/>
      <c r="V121" s="17"/>
    </row>
    <row r="122" spans="1:22" x14ac:dyDescent="0.25">
      <c r="A122" s="246"/>
      <c r="B122" s="246"/>
      <c r="C122" s="246"/>
      <c r="D122" s="17"/>
      <c r="E122" s="17"/>
      <c r="F122" s="17"/>
      <c r="G122" s="17"/>
      <c r="H122" s="17"/>
      <c r="I122" s="17"/>
      <c r="J122" s="17"/>
      <c r="K122" s="17"/>
      <c r="L122" s="17"/>
      <c r="M122" s="17"/>
      <c r="N122" s="17"/>
      <c r="O122" s="17"/>
      <c r="P122" s="17"/>
      <c r="Q122" s="17"/>
      <c r="R122" s="17"/>
      <c r="S122" s="17"/>
      <c r="T122" s="17"/>
      <c r="U122" s="17"/>
      <c r="V122" s="17"/>
    </row>
    <row r="123" spans="1:22" x14ac:dyDescent="0.25">
      <c r="A123" s="246"/>
      <c r="B123" s="246"/>
      <c r="C123" s="246"/>
      <c r="D123" s="17"/>
      <c r="E123" s="17"/>
      <c r="F123" s="17"/>
      <c r="G123" s="17"/>
      <c r="H123" s="17"/>
      <c r="I123" s="17"/>
      <c r="J123" s="17"/>
      <c r="K123" s="17"/>
      <c r="L123" s="17"/>
      <c r="M123" s="17"/>
      <c r="N123" s="17"/>
      <c r="O123" s="17"/>
      <c r="P123" s="17"/>
      <c r="Q123" s="17"/>
      <c r="R123" s="17"/>
      <c r="S123" s="17"/>
      <c r="T123" s="17"/>
      <c r="U123" s="17"/>
      <c r="V123" s="17"/>
    </row>
    <row r="124" spans="1:22" x14ac:dyDescent="0.25">
      <c r="A124" s="246"/>
      <c r="B124" s="246"/>
      <c r="C124" s="246"/>
      <c r="D124" s="17"/>
      <c r="E124" s="17"/>
      <c r="F124" s="17"/>
      <c r="G124" s="17"/>
      <c r="H124" s="17"/>
      <c r="I124" s="17"/>
      <c r="J124" s="17"/>
      <c r="K124" s="17"/>
      <c r="L124" s="17"/>
      <c r="M124" s="17"/>
      <c r="N124" s="17"/>
      <c r="O124" s="17"/>
      <c r="P124" s="17"/>
      <c r="Q124" s="17"/>
      <c r="R124" s="17"/>
      <c r="S124" s="17"/>
      <c r="T124" s="17"/>
      <c r="U124" s="17"/>
      <c r="V124" s="17"/>
    </row>
    <row r="125" spans="1:22" x14ac:dyDescent="0.25">
      <c r="A125" s="246"/>
      <c r="B125" s="246"/>
      <c r="C125" s="246"/>
      <c r="D125" s="17"/>
      <c r="E125" s="17"/>
      <c r="F125" s="17"/>
      <c r="G125" s="17"/>
      <c r="H125" s="17"/>
      <c r="I125" s="17"/>
      <c r="J125" s="17"/>
      <c r="K125" s="17"/>
      <c r="L125" s="17"/>
      <c r="M125" s="17"/>
      <c r="N125" s="17"/>
      <c r="O125" s="17"/>
      <c r="P125" s="17"/>
      <c r="Q125" s="17"/>
      <c r="R125" s="17"/>
      <c r="S125" s="17"/>
      <c r="T125" s="17"/>
      <c r="U125" s="17"/>
      <c r="V125" s="17"/>
    </row>
    <row r="126" spans="1:22" x14ac:dyDescent="0.25">
      <c r="A126" s="246"/>
      <c r="B126" s="246"/>
      <c r="C126" s="246"/>
      <c r="D126" s="17"/>
      <c r="E126" s="17"/>
      <c r="F126" s="17"/>
      <c r="G126" s="17"/>
      <c r="H126" s="17"/>
      <c r="I126" s="17"/>
      <c r="J126" s="17"/>
      <c r="K126" s="17"/>
      <c r="L126" s="17"/>
      <c r="M126" s="17"/>
      <c r="N126" s="17"/>
      <c r="O126" s="17"/>
      <c r="P126" s="17"/>
      <c r="Q126" s="17"/>
      <c r="R126" s="17"/>
      <c r="S126" s="17"/>
      <c r="T126" s="17"/>
      <c r="U126" s="17"/>
      <c r="V126" s="17"/>
    </row>
    <row r="127" spans="1:22" x14ac:dyDescent="0.25">
      <c r="A127" s="246"/>
      <c r="B127" s="246"/>
      <c r="C127" s="246"/>
      <c r="D127" s="17"/>
      <c r="E127" s="17"/>
      <c r="F127" s="17"/>
      <c r="G127" s="17"/>
      <c r="H127" s="17"/>
      <c r="I127" s="17"/>
      <c r="J127" s="17"/>
      <c r="K127" s="17"/>
      <c r="L127" s="17"/>
      <c r="M127" s="17"/>
      <c r="N127" s="17"/>
      <c r="O127" s="17"/>
      <c r="P127" s="17"/>
      <c r="Q127" s="17"/>
      <c r="R127" s="17"/>
      <c r="S127" s="17"/>
      <c r="T127" s="17"/>
      <c r="U127" s="17"/>
      <c r="V127" s="17"/>
    </row>
    <row r="128" spans="1:22" x14ac:dyDescent="0.25">
      <c r="A128" s="246"/>
      <c r="B128" s="246"/>
      <c r="C128" s="246"/>
      <c r="D128" s="17"/>
      <c r="E128" s="17"/>
      <c r="F128" s="17"/>
      <c r="G128" s="17"/>
      <c r="H128" s="17"/>
      <c r="I128" s="17"/>
      <c r="J128" s="17"/>
      <c r="K128" s="17"/>
      <c r="L128" s="17"/>
      <c r="M128" s="17"/>
      <c r="N128" s="17"/>
      <c r="O128" s="17"/>
      <c r="P128" s="17"/>
      <c r="Q128" s="17"/>
      <c r="R128" s="17"/>
      <c r="S128" s="17"/>
      <c r="T128" s="17"/>
      <c r="U128" s="17"/>
      <c r="V128" s="17"/>
    </row>
    <row r="129" spans="1:22" x14ac:dyDescent="0.25">
      <c r="A129" s="246"/>
      <c r="B129" s="246"/>
      <c r="C129" s="246"/>
      <c r="D129" s="17"/>
      <c r="E129" s="17"/>
      <c r="F129" s="17"/>
      <c r="G129" s="17"/>
      <c r="H129" s="17"/>
      <c r="I129" s="17"/>
      <c r="J129" s="17"/>
      <c r="K129" s="17"/>
      <c r="L129" s="17"/>
      <c r="M129" s="17"/>
      <c r="N129" s="17"/>
      <c r="O129" s="17"/>
      <c r="P129" s="17"/>
      <c r="Q129" s="17"/>
      <c r="R129" s="17"/>
      <c r="S129" s="17"/>
      <c r="T129" s="17"/>
      <c r="U129" s="17"/>
      <c r="V129" s="17"/>
    </row>
    <row r="130" spans="1:22" x14ac:dyDescent="0.25">
      <c r="A130" s="246"/>
      <c r="B130" s="246"/>
      <c r="C130" s="246"/>
      <c r="D130" s="17"/>
      <c r="E130" s="17"/>
      <c r="F130" s="17"/>
      <c r="G130" s="17"/>
      <c r="H130" s="17"/>
      <c r="I130" s="17"/>
      <c r="J130" s="17"/>
      <c r="K130" s="17"/>
      <c r="L130" s="17"/>
      <c r="M130" s="17"/>
      <c r="N130" s="17"/>
      <c r="O130" s="17"/>
      <c r="P130" s="17"/>
      <c r="Q130" s="17"/>
      <c r="R130" s="17"/>
      <c r="S130" s="17"/>
      <c r="T130" s="17"/>
      <c r="U130" s="17"/>
      <c r="V130" s="17"/>
    </row>
    <row r="131" spans="1:22" x14ac:dyDescent="0.25">
      <c r="A131" s="246"/>
      <c r="B131" s="246"/>
      <c r="C131" s="246"/>
      <c r="D131" s="17"/>
      <c r="E131" s="17"/>
      <c r="F131" s="17"/>
      <c r="G131" s="17"/>
      <c r="H131" s="17"/>
      <c r="I131" s="17"/>
      <c r="J131" s="17"/>
      <c r="K131" s="17"/>
      <c r="L131" s="17"/>
      <c r="M131" s="17"/>
      <c r="N131" s="17"/>
      <c r="O131" s="17"/>
      <c r="P131" s="17"/>
      <c r="Q131" s="17"/>
      <c r="R131" s="17"/>
      <c r="S131" s="17"/>
      <c r="T131" s="17"/>
      <c r="U131" s="17"/>
      <c r="V131" s="17"/>
    </row>
    <row r="132" spans="1:22" x14ac:dyDescent="0.25">
      <c r="A132" s="246"/>
      <c r="B132" s="246"/>
      <c r="C132" s="246"/>
      <c r="D132" s="17"/>
      <c r="E132" s="17"/>
      <c r="F132" s="17"/>
      <c r="G132" s="17"/>
      <c r="H132" s="17"/>
      <c r="I132" s="17"/>
      <c r="J132" s="17"/>
      <c r="K132" s="17"/>
      <c r="L132" s="17"/>
      <c r="M132" s="17"/>
      <c r="N132" s="17"/>
      <c r="O132" s="17"/>
      <c r="P132" s="17"/>
      <c r="Q132" s="17"/>
      <c r="R132" s="17"/>
      <c r="S132" s="17"/>
      <c r="T132" s="17"/>
      <c r="U132" s="17"/>
      <c r="V132" s="17"/>
    </row>
    <row r="133" spans="1:22" x14ac:dyDescent="0.25">
      <c r="A133" s="246"/>
      <c r="B133" s="246"/>
      <c r="C133" s="246"/>
      <c r="D133" s="17"/>
      <c r="E133" s="17"/>
      <c r="F133" s="17"/>
      <c r="G133" s="17"/>
      <c r="H133" s="17"/>
      <c r="I133" s="17"/>
      <c r="J133" s="17"/>
      <c r="K133" s="17"/>
      <c r="L133" s="17"/>
      <c r="M133" s="17"/>
      <c r="N133" s="17"/>
      <c r="O133" s="17"/>
      <c r="P133" s="17"/>
      <c r="Q133" s="17"/>
      <c r="R133" s="17"/>
      <c r="S133" s="17"/>
      <c r="T133" s="17"/>
      <c r="U133" s="17"/>
      <c r="V133" s="17"/>
    </row>
    <row r="134" spans="1:22" x14ac:dyDescent="0.25">
      <c r="A134" s="246"/>
      <c r="B134" s="246"/>
      <c r="C134" s="246"/>
      <c r="D134" s="17"/>
      <c r="E134" s="17"/>
      <c r="F134" s="17"/>
      <c r="G134" s="17"/>
      <c r="H134" s="17"/>
      <c r="I134" s="17"/>
      <c r="J134" s="17"/>
      <c r="K134" s="17"/>
      <c r="L134" s="17"/>
      <c r="M134" s="17"/>
      <c r="N134" s="17"/>
      <c r="O134" s="17"/>
      <c r="P134" s="17"/>
      <c r="Q134" s="17"/>
      <c r="R134" s="17"/>
      <c r="S134" s="17"/>
      <c r="T134" s="17"/>
      <c r="U134" s="17"/>
      <c r="V134" s="17"/>
    </row>
    <row r="135" spans="1:22" x14ac:dyDescent="0.25">
      <c r="A135" s="246"/>
      <c r="B135" s="246"/>
      <c r="C135" s="246"/>
      <c r="D135" s="17"/>
      <c r="E135" s="17"/>
      <c r="F135" s="17"/>
      <c r="G135" s="17"/>
      <c r="H135" s="17"/>
      <c r="I135" s="17"/>
      <c r="J135" s="17"/>
      <c r="K135" s="17"/>
      <c r="L135" s="17"/>
      <c r="M135" s="17"/>
      <c r="N135" s="17"/>
      <c r="O135" s="17"/>
      <c r="P135" s="17"/>
      <c r="Q135" s="17"/>
      <c r="R135" s="17"/>
      <c r="S135" s="17"/>
      <c r="T135" s="17"/>
      <c r="U135" s="17"/>
      <c r="V135" s="17"/>
    </row>
    <row r="136" spans="1:22" x14ac:dyDescent="0.25">
      <c r="A136" s="246"/>
      <c r="B136" s="246"/>
      <c r="C136" s="246"/>
      <c r="D136" s="17"/>
      <c r="E136" s="17"/>
      <c r="F136" s="17"/>
      <c r="G136" s="17"/>
      <c r="H136" s="17"/>
      <c r="I136" s="17"/>
      <c r="J136" s="17"/>
      <c r="K136" s="17"/>
      <c r="L136" s="17"/>
      <c r="M136" s="17"/>
      <c r="N136" s="17"/>
      <c r="O136" s="17"/>
      <c r="P136" s="17"/>
      <c r="Q136" s="17"/>
      <c r="R136" s="17"/>
      <c r="S136" s="17"/>
      <c r="T136" s="17"/>
      <c r="U136" s="17"/>
      <c r="V136" s="17"/>
    </row>
    <row r="137" spans="1:22" x14ac:dyDescent="0.25">
      <c r="A137" s="246"/>
      <c r="B137" s="246"/>
      <c r="C137" s="246"/>
      <c r="D137" s="17"/>
      <c r="E137" s="17"/>
      <c r="F137" s="17"/>
      <c r="G137" s="17"/>
      <c r="H137" s="17"/>
      <c r="I137" s="17"/>
      <c r="J137" s="17"/>
      <c r="K137" s="17"/>
      <c r="L137" s="17"/>
      <c r="M137" s="17"/>
      <c r="N137" s="17"/>
      <c r="O137" s="17"/>
      <c r="P137" s="17"/>
      <c r="Q137" s="17"/>
      <c r="R137" s="17"/>
      <c r="S137" s="17"/>
      <c r="T137" s="17"/>
      <c r="U137" s="17"/>
      <c r="V137" s="17"/>
    </row>
    <row r="138" spans="1:22" x14ac:dyDescent="0.25">
      <c r="A138" s="246"/>
      <c r="B138" s="246"/>
      <c r="C138" s="246"/>
      <c r="D138" s="17"/>
      <c r="E138" s="17"/>
      <c r="F138" s="17"/>
      <c r="G138" s="17"/>
      <c r="H138" s="17"/>
      <c r="I138" s="17"/>
      <c r="J138" s="17"/>
      <c r="K138" s="17"/>
      <c r="L138" s="17"/>
      <c r="M138" s="17"/>
      <c r="N138" s="17"/>
      <c r="O138" s="17"/>
      <c r="P138" s="17"/>
      <c r="Q138" s="17"/>
      <c r="R138" s="17"/>
      <c r="S138" s="17"/>
      <c r="T138" s="17"/>
      <c r="U138" s="17"/>
      <c r="V138" s="17"/>
    </row>
    <row r="139" spans="1:22" x14ac:dyDescent="0.25">
      <c r="A139" s="246"/>
      <c r="B139" s="246"/>
      <c r="C139" s="246"/>
      <c r="D139" s="17"/>
      <c r="E139" s="17"/>
      <c r="F139" s="17"/>
      <c r="G139" s="17"/>
      <c r="H139" s="17"/>
      <c r="I139" s="17"/>
      <c r="J139" s="17"/>
      <c r="K139" s="17"/>
      <c r="L139" s="17"/>
      <c r="M139" s="17"/>
      <c r="N139" s="17"/>
      <c r="O139" s="17"/>
      <c r="P139" s="17"/>
      <c r="Q139" s="17"/>
      <c r="R139" s="17"/>
      <c r="S139" s="17"/>
      <c r="T139" s="17"/>
      <c r="U139" s="17"/>
      <c r="V139" s="17"/>
    </row>
    <row r="140" spans="1:22" x14ac:dyDescent="0.25">
      <c r="A140" s="246"/>
      <c r="B140" s="246"/>
      <c r="C140" s="246"/>
      <c r="D140" s="17"/>
      <c r="E140" s="17"/>
      <c r="F140" s="17"/>
      <c r="G140" s="17"/>
      <c r="H140" s="17"/>
      <c r="I140" s="17"/>
      <c r="J140" s="17"/>
      <c r="K140" s="17"/>
      <c r="L140" s="17"/>
      <c r="M140" s="17"/>
      <c r="N140" s="17"/>
      <c r="O140" s="17"/>
      <c r="P140" s="17"/>
      <c r="Q140" s="17"/>
      <c r="R140" s="17"/>
      <c r="S140" s="17"/>
      <c r="T140" s="17"/>
      <c r="U140" s="17"/>
      <c r="V140" s="17"/>
    </row>
    <row r="141" spans="1:22" x14ac:dyDescent="0.25">
      <c r="A141" s="246"/>
      <c r="B141" s="246"/>
      <c r="C141" s="246"/>
      <c r="D141" s="17"/>
      <c r="E141" s="17"/>
      <c r="F141" s="17"/>
      <c r="G141" s="17"/>
      <c r="H141" s="17"/>
      <c r="I141" s="17"/>
      <c r="J141" s="17"/>
      <c r="K141" s="17"/>
      <c r="L141" s="17"/>
      <c r="M141" s="17"/>
      <c r="N141" s="17"/>
      <c r="O141" s="17"/>
      <c r="P141" s="17"/>
      <c r="Q141" s="17"/>
      <c r="R141" s="17"/>
      <c r="S141" s="17"/>
      <c r="T141" s="17"/>
      <c r="U141" s="17"/>
      <c r="V141" s="17"/>
    </row>
    <row r="142" spans="1:22" x14ac:dyDescent="0.25">
      <c r="A142" s="246"/>
      <c r="B142" s="246"/>
      <c r="C142" s="246"/>
      <c r="D142" s="17"/>
      <c r="E142" s="17"/>
      <c r="F142" s="17"/>
      <c r="G142" s="17"/>
      <c r="H142" s="17"/>
      <c r="I142" s="17"/>
      <c r="J142" s="17"/>
      <c r="K142" s="17"/>
      <c r="L142" s="17"/>
      <c r="M142" s="17"/>
      <c r="N142" s="17"/>
      <c r="O142" s="17"/>
      <c r="P142" s="17"/>
      <c r="Q142" s="17"/>
      <c r="R142" s="17"/>
      <c r="S142" s="17"/>
      <c r="T142" s="17"/>
      <c r="U142" s="17"/>
      <c r="V142" s="17"/>
    </row>
    <row r="143" spans="1:22" x14ac:dyDescent="0.25">
      <c r="A143" s="246"/>
      <c r="B143" s="246"/>
      <c r="C143" s="246"/>
      <c r="D143" s="17"/>
      <c r="E143" s="17"/>
      <c r="F143" s="17"/>
      <c r="G143" s="17"/>
      <c r="H143" s="17"/>
      <c r="I143" s="17"/>
      <c r="J143" s="17"/>
      <c r="K143" s="17"/>
      <c r="L143" s="17"/>
      <c r="M143" s="17"/>
      <c r="N143" s="17"/>
      <c r="O143" s="17"/>
      <c r="P143" s="17"/>
      <c r="Q143" s="17"/>
      <c r="R143" s="17"/>
      <c r="S143" s="17"/>
      <c r="T143" s="17"/>
      <c r="U143" s="17"/>
      <c r="V143" s="17"/>
    </row>
    <row r="144" spans="1:22" x14ac:dyDescent="0.25">
      <c r="A144" s="246"/>
      <c r="B144" s="246"/>
      <c r="C144" s="246"/>
      <c r="D144" s="17"/>
      <c r="E144" s="17"/>
      <c r="F144" s="17"/>
      <c r="G144" s="17"/>
      <c r="H144" s="17"/>
      <c r="I144" s="17"/>
      <c r="J144" s="17"/>
      <c r="K144" s="17"/>
      <c r="L144" s="17"/>
      <c r="M144" s="17"/>
      <c r="N144" s="17"/>
      <c r="O144" s="17"/>
      <c r="P144" s="17"/>
      <c r="Q144" s="17"/>
      <c r="R144" s="17"/>
      <c r="S144" s="17"/>
      <c r="T144" s="17"/>
      <c r="U144" s="17"/>
      <c r="V144" s="17"/>
    </row>
    <row r="145" spans="1:22" x14ac:dyDescent="0.25">
      <c r="A145" s="246"/>
      <c r="B145" s="246"/>
      <c r="C145" s="246"/>
      <c r="D145" s="17"/>
      <c r="E145" s="17"/>
      <c r="F145" s="17"/>
      <c r="G145" s="17"/>
      <c r="H145" s="17"/>
      <c r="I145" s="17"/>
      <c r="J145" s="17"/>
      <c r="K145" s="17"/>
      <c r="L145" s="17"/>
      <c r="M145" s="17"/>
      <c r="N145" s="17"/>
      <c r="O145" s="17"/>
      <c r="P145" s="17"/>
      <c r="Q145" s="17"/>
      <c r="R145" s="17"/>
      <c r="S145" s="17"/>
      <c r="T145" s="17"/>
      <c r="U145" s="17"/>
      <c r="V145" s="17"/>
    </row>
    <row r="146" spans="1:22" x14ac:dyDescent="0.25">
      <c r="A146" s="246"/>
      <c r="B146" s="246"/>
      <c r="C146" s="246"/>
      <c r="D146" s="17"/>
      <c r="E146" s="17"/>
      <c r="F146" s="17"/>
      <c r="G146" s="17"/>
      <c r="H146" s="17"/>
      <c r="I146" s="17"/>
      <c r="J146" s="17"/>
      <c r="K146" s="17"/>
      <c r="L146" s="17"/>
      <c r="M146" s="17"/>
      <c r="N146" s="17"/>
      <c r="O146" s="17"/>
      <c r="P146" s="17"/>
      <c r="Q146" s="17"/>
      <c r="R146" s="17"/>
      <c r="S146" s="17"/>
      <c r="T146" s="17"/>
      <c r="U146" s="17"/>
      <c r="V146" s="17"/>
    </row>
    <row r="147" spans="1:22" x14ac:dyDescent="0.25">
      <c r="A147" s="246"/>
      <c r="B147" s="246"/>
      <c r="C147" s="246"/>
      <c r="D147" s="17"/>
      <c r="E147" s="17"/>
      <c r="F147" s="17"/>
      <c r="G147" s="17"/>
      <c r="H147" s="17"/>
      <c r="I147" s="17"/>
      <c r="J147" s="17"/>
      <c r="K147" s="17"/>
      <c r="L147" s="17"/>
      <c r="M147" s="17"/>
      <c r="N147" s="17"/>
      <c r="O147" s="17"/>
      <c r="P147" s="17"/>
      <c r="Q147" s="17"/>
      <c r="R147" s="17"/>
      <c r="S147" s="17"/>
      <c r="T147" s="17"/>
      <c r="U147" s="17"/>
      <c r="V147" s="17"/>
    </row>
    <row r="148" spans="1:22" x14ac:dyDescent="0.25">
      <c r="A148" s="246"/>
      <c r="B148" s="246"/>
      <c r="C148" s="246"/>
      <c r="D148" s="17"/>
      <c r="E148" s="17"/>
      <c r="F148" s="17"/>
      <c r="G148" s="17"/>
      <c r="H148" s="17"/>
      <c r="I148" s="17"/>
      <c r="J148" s="17"/>
      <c r="K148" s="17"/>
      <c r="L148" s="17"/>
      <c r="M148" s="17"/>
      <c r="N148" s="17"/>
      <c r="O148" s="17"/>
      <c r="P148" s="17"/>
      <c r="Q148" s="17"/>
      <c r="R148" s="17"/>
      <c r="S148" s="17"/>
      <c r="T148" s="17"/>
      <c r="U148" s="17"/>
      <c r="V148" s="17"/>
    </row>
    <row r="149" spans="1:22" x14ac:dyDescent="0.25">
      <c r="A149" s="246"/>
      <c r="B149" s="246"/>
      <c r="C149" s="246"/>
      <c r="D149" s="17"/>
      <c r="E149" s="17"/>
      <c r="F149" s="17"/>
      <c r="G149" s="17"/>
      <c r="H149" s="17"/>
      <c r="I149" s="17"/>
      <c r="J149" s="17"/>
      <c r="K149" s="17"/>
      <c r="L149" s="17"/>
      <c r="M149" s="17"/>
      <c r="N149" s="17"/>
      <c r="O149" s="17"/>
      <c r="P149" s="17"/>
      <c r="Q149" s="17"/>
      <c r="R149" s="17"/>
      <c r="S149" s="17"/>
      <c r="T149" s="17"/>
      <c r="U149" s="17"/>
      <c r="V149" s="17"/>
    </row>
    <row r="150" spans="1:22" x14ac:dyDescent="0.25">
      <c r="A150" s="246"/>
      <c r="B150" s="246"/>
      <c r="C150" s="246"/>
      <c r="D150" s="17"/>
      <c r="E150" s="17"/>
      <c r="F150" s="17"/>
      <c r="G150" s="17"/>
      <c r="H150" s="17"/>
      <c r="I150" s="17"/>
      <c r="J150" s="17"/>
      <c r="K150" s="17"/>
      <c r="L150" s="17"/>
      <c r="M150" s="17"/>
      <c r="N150" s="17"/>
      <c r="O150" s="17"/>
      <c r="P150" s="17"/>
      <c r="Q150" s="17"/>
      <c r="R150" s="17"/>
      <c r="S150" s="17"/>
      <c r="T150" s="17"/>
      <c r="U150" s="17"/>
      <c r="V150" s="17"/>
    </row>
    <row r="151" spans="1:22" x14ac:dyDescent="0.25">
      <c r="A151" s="246"/>
      <c r="B151" s="246"/>
      <c r="C151" s="246"/>
      <c r="D151" s="17"/>
      <c r="E151" s="17"/>
      <c r="F151" s="17"/>
      <c r="G151" s="17"/>
      <c r="H151" s="17"/>
      <c r="I151" s="17"/>
      <c r="J151" s="17"/>
      <c r="K151" s="17"/>
      <c r="L151" s="17"/>
      <c r="M151" s="17"/>
      <c r="N151" s="17"/>
      <c r="O151" s="17"/>
      <c r="P151" s="17"/>
      <c r="Q151" s="17"/>
      <c r="R151" s="17"/>
      <c r="S151" s="17"/>
      <c r="T151" s="17"/>
      <c r="U151" s="17"/>
      <c r="V151" s="17"/>
    </row>
    <row r="152" spans="1:22" x14ac:dyDescent="0.25">
      <c r="A152" s="246"/>
      <c r="B152" s="246"/>
      <c r="C152" s="246"/>
      <c r="D152" s="17"/>
      <c r="E152" s="17"/>
      <c r="F152" s="17"/>
      <c r="G152" s="17"/>
      <c r="H152" s="17"/>
      <c r="I152" s="17"/>
      <c r="J152" s="17"/>
      <c r="K152" s="17"/>
      <c r="L152" s="17"/>
      <c r="M152" s="17"/>
      <c r="N152" s="17"/>
      <c r="O152" s="17"/>
      <c r="P152" s="17"/>
      <c r="Q152" s="17"/>
      <c r="R152" s="17"/>
      <c r="S152" s="17"/>
      <c r="T152" s="17"/>
      <c r="U152" s="17"/>
      <c r="V152" s="17"/>
    </row>
    <row r="153" spans="1:22" x14ac:dyDescent="0.25">
      <c r="A153" s="246"/>
      <c r="B153" s="246"/>
      <c r="C153" s="246"/>
      <c r="D153" s="17"/>
      <c r="E153" s="17"/>
      <c r="F153" s="17"/>
      <c r="G153" s="17"/>
      <c r="H153" s="17"/>
      <c r="I153" s="17"/>
      <c r="J153" s="17"/>
      <c r="K153" s="17"/>
      <c r="L153" s="17"/>
      <c r="M153" s="17"/>
      <c r="N153" s="17"/>
      <c r="O153" s="17"/>
      <c r="P153" s="17"/>
      <c r="Q153" s="17"/>
      <c r="R153" s="17"/>
      <c r="S153" s="17"/>
      <c r="T153" s="17"/>
      <c r="U153" s="17"/>
      <c r="V153" s="17"/>
    </row>
    <row r="154" spans="1:22" x14ac:dyDescent="0.25">
      <c r="A154" s="246"/>
      <c r="B154" s="246"/>
      <c r="C154" s="246"/>
      <c r="D154" s="17"/>
      <c r="E154" s="17"/>
      <c r="F154" s="17"/>
      <c r="G154" s="17"/>
      <c r="H154" s="17"/>
      <c r="I154" s="17"/>
      <c r="J154" s="17"/>
      <c r="K154" s="17"/>
      <c r="L154" s="17"/>
      <c r="M154" s="17"/>
      <c r="N154" s="17"/>
      <c r="O154" s="17"/>
      <c r="P154" s="17"/>
      <c r="Q154" s="17"/>
      <c r="R154" s="17"/>
      <c r="S154" s="17"/>
      <c r="T154" s="17"/>
      <c r="U154" s="17"/>
      <c r="V154" s="17"/>
    </row>
    <row r="155" spans="1:22" x14ac:dyDescent="0.25">
      <c r="A155" s="246"/>
      <c r="B155" s="246"/>
      <c r="C155" s="246"/>
      <c r="D155" s="17"/>
      <c r="E155" s="17"/>
      <c r="F155" s="17"/>
      <c r="G155" s="17"/>
      <c r="H155" s="17"/>
      <c r="I155" s="17"/>
      <c r="J155" s="17"/>
      <c r="K155" s="17"/>
      <c r="L155" s="17"/>
      <c r="M155" s="17"/>
      <c r="N155" s="17"/>
      <c r="O155" s="17"/>
      <c r="P155" s="17"/>
      <c r="Q155" s="17"/>
      <c r="R155" s="17"/>
      <c r="S155" s="17"/>
      <c r="T155" s="17"/>
      <c r="U155" s="17"/>
      <c r="V155" s="17"/>
    </row>
    <row r="156" spans="1:22" x14ac:dyDescent="0.25">
      <c r="A156" s="246"/>
      <c r="B156" s="246"/>
      <c r="C156" s="246"/>
      <c r="D156" s="17"/>
      <c r="E156" s="17"/>
      <c r="F156" s="17"/>
      <c r="G156" s="17"/>
      <c r="H156" s="17"/>
      <c r="I156" s="17"/>
      <c r="J156" s="17"/>
      <c r="K156" s="17"/>
      <c r="L156" s="17"/>
      <c r="M156" s="17"/>
      <c r="N156" s="17"/>
      <c r="O156" s="17"/>
      <c r="P156" s="17"/>
      <c r="Q156" s="17"/>
      <c r="R156" s="17"/>
      <c r="S156" s="17"/>
      <c r="T156" s="17"/>
      <c r="U156" s="17"/>
      <c r="V156" s="17"/>
    </row>
    <row r="157" spans="1:22" x14ac:dyDescent="0.25">
      <c r="A157" s="246"/>
      <c r="B157" s="246"/>
      <c r="C157" s="246"/>
      <c r="D157" s="17"/>
      <c r="E157" s="17"/>
      <c r="F157" s="17"/>
      <c r="G157" s="17"/>
      <c r="H157" s="17"/>
      <c r="I157" s="17"/>
      <c r="J157" s="17"/>
      <c r="K157" s="17"/>
      <c r="L157" s="17"/>
      <c r="M157" s="17"/>
      <c r="N157" s="17"/>
      <c r="O157" s="17"/>
      <c r="P157" s="17"/>
      <c r="Q157" s="17"/>
      <c r="R157" s="17"/>
      <c r="S157" s="17"/>
      <c r="T157" s="17"/>
      <c r="U157" s="17"/>
      <c r="V157" s="17"/>
    </row>
    <row r="158" spans="1:22" x14ac:dyDescent="0.25">
      <c r="A158" s="246"/>
      <c r="B158" s="246"/>
      <c r="C158" s="246"/>
      <c r="D158" s="17"/>
      <c r="E158" s="17"/>
      <c r="F158" s="17"/>
      <c r="G158" s="17"/>
      <c r="H158" s="17"/>
      <c r="I158" s="17"/>
      <c r="J158" s="17"/>
      <c r="K158" s="17"/>
      <c r="L158" s="17"/>
      <c r="M158" s="17"/>
      <c r="N158" s="17"/>
      <c r="O158" s="17"/>
      <c r="P158" s="17"/>
      <c r="Q158" s="17"/>
      <c r="R158" s="17"/>
      <c r="S158" s="17"/>
      <c r="T158" s="17"/>
      <c r="U158" s="17"/>
      <c r="V158" s="17"/>
    </row>
    <row r="159" spans="1:22" x14ac:dyDescent="0.25">
      <c r="A159" s="246"/>
      <c r="B159" s="246"/>
      <c r="C159" s="246"/>
      <c r="D159" s="17"/>
      <c r="E159" s="17"/>
      <c r="F159" s="17"/>
      <c r="G159" s="17"/>
      <c r="H159" s="17"/>
      <c r="I159" s="17"/>
      <c r="J159" s="17"/>
      <c r="K159" s="17"/>
      <c r="L159" s="17"/>
      <c r="M159" s="17"/>
      <c r="N159" s="17"/>
      <c r="O159" s="17"/>
      <c r="P159" s="17"/>
      <c r="Q159" s="17"/>
      <c r="R159" s="17"/>
      <c r="S159" s="17"/>
      <c r="T159" s="17"/>
      <c r="U159" s="17"/>
      <c r="V159" s="17"/>
    </row>
    <row r="160" spans="1:22" x14ac:dyDescent="0.25">
      <c r="A160" s="246"/>
      <c r="B160" s="246"/>
      <c r="C160" s="246"/>
      <c r="D160" s="17"/>
      <c r="E160" s="17"/>
      <c r="F160" s="17"/>
      <c r="G160" s="17"/>
      <c r="H160" s="17"/>
      <c r="I160" s="17"/>
      <c r="J160" s="17"/>
      <c r="K160" s="17"/>
      <c r="L160" s="17"/>
      <c r="M160" s="17"/>
      <c r="N160" s="17"/>
      <c r="O160" s="17"/>
      <c r="P160" s="17"/>
      <c r="Q160" s="17"/>
      <c r="R160" s="17"/>
      <c r="S160" s="17"/>
      <c r="T160" s="17"/>
      <c r="U160" s="17"/>
      <c r="V160" s="17"/>
    </row>
    <row r="161" spans="1:22" x14ac:dyDescent="0.25">
      <c r="A161" s="246"/>
      <c r="B161" s="246"/>
      <c r="C161" s="246"/>
      <c r="D161" s="17"/>
      <c r="E161" s="17"/>
      <c r="F161" s="17"/>
      <c r="G161" s="17"/>
      <c r="H161" s="17"/>
      <c r="I161" s="17"/>
      <c r="J161" s="17"/>
      <c r="K161" s="17"/>
      <c r="L161" s="17"/>
      <c r="M161" s="17"/>
      <c r="N161" s="17"/>
      <c r="O161" s="17"/>
      <c r="P161" s="17"/>
      <c r="Q161" s="17"/>
      <c r="R161" s="17"/>
      <c r="S161" s="17"/>
      <c r="T161" s="17"/>
      <c r="U161" s="17"/>
      <c r="V161" s="17"/>
    </row>
    <row r="162" spans="1:22" x14ac:dyDescent="0.25">
      <c r="A162" s="246"/>
      <c r="B162" s="246"/>
      <c r="C162" s="246"/>
      <c r="D162" s="17"/>
      <c r="E162" s="17"/>
      <c r="F162" s="17"/>
      <c r="G162" s="17"/>
      <c r="H162" s="17"/>
      <c r="I162" s="17"/>
      <c r="J162" s="17"/>
      <c r="K162" s="17"/>
      <c r="L162" s="17"/>
      <c r="M162" s="17"/>
      <c r="N162" s="17"/>
      <c r="O162" s="17"/>
      <c r="P162" s="17"/>
      <c r="Q162" s="17"/>
      <c r="R162" s="17"/>
      <c r="S162" s="17"/>
      <c r="T162" s="17"/>
      <c r="U162" s="17"/>
      <c r="V162" s="17"/>
    </row>
    <row r="163" spans="1:22" x14ac:dyDescent="0.25">
      <c r="A163" s="246"/>
      <c r="B163" s="246"/>
      <c r="C163" s="246"/>
      <c r="D163" s="17"/>
      <c r="E163" s="17"/>
      <c r="F163" s="17"/>
      <c r="G163" s="17"/>
      <c r="H163" s="17"/>
      <c r="I163" s="17"/>
      <c r="J163" s="17"/>
      <c r="K163" s="17"/>
      <c r="L163" s="17"/>
      <c r="M163" s="17"/>
      <c r="N163" s="17"/>
      <c r="O163" s="17"/>
      <c r="P163" s="17"/>
      <c r="Q163" s="17"/>
      <c r="R163" s="17"/>
      <c r="S163" s="17"/>
      <c r="T163" s="17"/>
      <c r="U163" s="17"/>
      <c r="V163" s="17"/>
    </row>
    <row r="164" spans="1:22" x14ac:dyDescent="0.25">
      <c r="A164" s="246"/>
      <c r="B164" s="246"/>
      <c r="C164" s="246"/>
      <c r="D164" s="17"/>
      <c r="E164" s="17"/>
      <c r="F164" s="17"/>
      <c r="G164" s="17"/>
      <c r="H164" s="17"/>
      <c r="I164" s="17"/>
      <c r="J164" s="17"/>
      <c r="K164" s="17"/>
      <c r="L164" s="17"/>
      <c r="M164" s="17"/>
      <c r="N164" s="17"/>
      <c r="O164" s="17"/>
      <c r="P164" s="17"/>
      <c r="Q164" s="17"/>
      <c r="R164" s="17"/>
      <c r="S164" s="17"/>
      <c r="T164" s="17"/>
      <c r="U164" s="17"/>
      <c r="V164" s="17"/>
    </row>
    <row r="165" spans="1:22" x14ac:dyDescent="0.25">
      <c r="A165" s="246"/>
      <c r="B165" s="246"/>
      <c r="C165" s="246"/>
      <c r="D165" s="17"/>
      <c r="E165" s="17"/>
      <c r="F165" s="17"/>
      <c r="G165" s="17"/>
      <c r="H165" s="17"/>
      <c r="I165" s="17"/>
      <c r="J165" s="17"/>
      <c r="K165" s="17"/>
      <c r="L165" s="17"/>
      <c r="M165" s="17"/>
      <c r="N165" s="17"/>
      <c r="O165" s="17"/>
      <c r="P165" s="17"/>
      <c r="Q165" s="17"/>
      <c r="R165" s="17"/>
      <c r="S165" s="17"/>
      <c r="T165" s="17"/>
      <c r="U165" s="17"/>
      <c r="V165" s="17"/>
    </row>
    <row r="166" spans="1:22" x14ac:dyDescent="0.25">
      <c r="A166" s="246"/>
      <c r="B166" s="246"/>
      <c r="C166" s="246"/>
      <c r="D166" s="17"/>
      <c r="E166" s="17"/>
      <c r="F166" s="17"/>
      <c r="G166" s="17"/>
      <c r="H166" s="17"/>
      <c r="I166" s="17"/>
      <c r="J166" s="17"/>
      <c r="K166" s="17"/>
      <c r="L166" s="17"/>
      <c r="M166" s="17"/>
      <c r="N166" s="17"/>
      <c r="O166" s="17"/>
      <c r="P166" s="17"/>
      <c r="Q166" s="17"/>
      <c r="R166" s="17"/>
      <c r="S166" s="17"/>
      <c r="T166" s="17"/>
      <c r="U166" s="17"/>
      <c r="V166" s="17"/>
    </row>
    <row r="167" spans="1:22" x14ac:dyDescent="0.25">
      <c r="A167" s="246"/>
      <c r="B167" s="246"/>
      <c r="C167" s="246"/>
      <c r="D167" s="17"/>
      <c r="E167" s="17"/>
      <c r="F167" s="17"/>
      <c r="G167" s="17"/>
      <c r="H167" s="17"/>
      <c r="I167" s="17"/>
      <c r="J167" s="17"/>
      <c r="K167" s="17"/>
      <c r="L167" s="17"/>
      <c r="M167" s="17"/>
      <c r="N167" s="17"/>
      <c r="O167" s="17"/>
      <c r="P167" s="17"/>
      <c r="Q167" s="17"/>
      <c r="R167" s="17"/>
      <c r="S167" s="17"/>
      <c r="T167" s="17"/>
      <c r="U167" s="17"/>
      <c r="V167" s="17"/>
    </row>
    <row r="168" spans="1:22" x14ac:dyDescent="0.25">
      <c r="A168" s="246"/>
      <c r="B168" s="246"/>
      <c r="C168" s="246"/>
      <c r="D168" s="17"/>
      <c r="E168" s="17"/>
      <c r="F168" s="17"/>
      <c r="G168" s="17"/>
      <c r="H168" s="17"/>
      <c r="I168" s="17"/>
      <c r="J168" s="17"/>
      <c r="K168" s="17"/>
      <c r="L168" s="17"/>
      <c r="M168" s="17"/>
      <c r="N168" s="17"/>
      <c r="O168" s="17"/>
      <c r="P168" s="17"/>
      <c r="Q168" s="17"/>
      <c r="R168" s="17"/>
      <c r="S168" s="17"/>
      <c r="T168" s="17"/>
      <c r="U168" s="17"/>
      <c r="V168" s="17"/>
    </row>
    <row r="169" spans="1:22" x14ac:dyDescent="0.25">
      <c r="A169" s="246"/>
      <c r="B169" s="246"/>
      <c r="C169" s="246"/>
      <c r="D169" s="17"/>
      <c r="E169" s="17"/>
      <c r="F169" s="17"/>
      <c r="G169" s="17"/>
      <c r="H169" s="17"/>
      <c r="I169" s="17"/>
      <c r="J169" s="17"/>
      <c r="K169" s="17"/>
      <c r="L169" s="17"/>
      <c r="M169" s="17"/>
      <c r="N169" s="17"/>
      <c r="O169" s="17"/>
      <c r="P169" s="17"/>
      <c r="Q169" s="17"/>
      <c r="R169" s="17"/>
      <c r="S169" s="17"/>
      <c r="T169" s="17"/>
      <c r="U169" s="17"/>
      <c r="V169" s="17"/>
    </row>
    <row r="170" spans="1:22" x14ac:dyDescent="0.25">
      <c r="A170" s="246"/>
      <c r="B170" s="246"/>
      <c r="C170" s="246"/>
      <c r="D170" s="17"/>
      <c r="E170" s="17"/>
      <c r="F170" s="17"/>
      <c r="G170" s="17"/>
      <c r="H170" s="17"/>
      <c r="I170" s="17"/>
      <c r="J170" s="17"/>
      <c r="K170" s="17"/>
      <c r="L170" s="17"/>
      <c r="M170" s="17"/>
      <c r="N170" s="17"/>
      <c r="O170" s="17"/>
      <c r="P170" s="17"/>
      <c r="Q170" s="17"/>
      <c r="R170" s="17"/>
      <c r="S170" s="17"/>
      <c r="T170" s="17"/>
      <c r="U170" s="17"/>
      <c r="V170" s="17"/>
    </row>
    <row r="171" spans="1:22" x14ac:dyDescent="0.25">
      <c r="A171" s="246"/>
      <c r="B171" s="246"/>
      <c r="C171" s="246"/>
      <c r="D171" s="17"/>
      <c r="E171" s="17"/>
      <c r="F171" s="17"/>
      <c r="G171" s="17"/>
      <c r="H171" s="17"/>
      <c r="I171" s="17"/>
      <c r="J171" s="17"/>
      <c r="K171" s="17"/>
      <c r="L171" s="17"/>
      <c r="M171" s="17"/>
      <c r="N171" s="17"/>
      <c r="O171" s="17"/>
      <c r="P171" s="17"/>
      <c r="Q171" s="17"/>
      <c r="R171" s="17"/>
      <c r="S171" s="17"/>
      <c r="T171" s="17"/>
      <c r="U171" s="17"/>
      <c r="V171" s="17"/>
    </row>
    <row r="172" spans="1:22" x14ac:dyDescent="0.25">
      <c r="A172" s="246"/>
      <c r="B172" s="246"/>
      <c r="C172" s="246"/>
      <c r="D172" s="17"/>
      <c r="E172" s="17"/>
      <c r="F172" s="17"/>
      <c r="G172" s="17"/>
      <c r="H172" s="17"/>
      <c r="I172" s="17"/>
      <c r="J172" s="17"/>
      <c r="K172" s="17"/>
      <c r="L172" s="17"/>
      <c r="M172" s="17"/>
      <c r="N172" s="17"/>
      <c r="O172" s="17"/>
      <c r="P172" s="17"/>
      <c r="Q172" s="17"/>
      <c r="R172" s="17"/>
      <c r="S172" s="17"/>
      <c r="T172" s="17"/>
      <c r="U172" s="17"/>
      <c r="V172" s="17"/>
    </row>
    <row r="173" spans="1:22" x14ac:dyDescent="0.25">
      <c r="A173" s="246"/>
      <c r="B173" s="246"/>
      <c r="C173" s="246"/>
      <c r="D173" s="17"/>
      <c r="E173" s="17"/>
      <c r="F173" s="17"/>
      <c r="G173" s="17"/>
      <c r="H173" s="17"/>
      <c r="I173" s="17"/>
      <c r="J173" s="17"/>
      <c r="K173" s="17"/>
      <c r="L173" s="17"/>
      <c r="M173" s="17"/>
      <c r="N173" s="17"/>
      <c r="O173" s="17"/>
      <c r="P173" s="17"/>
      <c r="Q173" s="17"/>
      <c r="R173" s="17"/>
      <c r="S173" s="17"/>
      <c r="T173" s="17"/>
      <c r="U173" s="17"/>
      <c r="V173" s="17"/>
    </row>
    <row r="174" spans="1:22" x14ac:dyDescent="0.25">
      <c r="A174" s="246"/>
      <c r="B174" s="246"/>
      <c r="C174" s="246"/>
      <c r="D174" s="17"/>
      <c r="E174" s="17"/>
      <c r="F174" s="17"/>
      <c r="G174" s="17"/>
      <c r="H174" s="17"/>
      <c r="I174" s="17"/>
      <c r="J174" s="17"/>
      <c r="K174" s="17"/>
      <c r="L174" s="17"/>
      <c r="M174" s="17"/>
      <c r="N174" s="17"/>
      <c r="O174" s="17"/>
      <c r="P174" s="17"/>
      <c r="Q174" s="17"/>
      <c r="R174" s="17"/>
      <c r="S174" s="17"/>
      <c r="T174" s="17"/>
      <c r="U174" s="17"/>
      <c r="V174" s="17"/>
    </row>
    <row r="175" spans="1:22" x14ac:dyDescent="0.25">
      <c r="A175" s="246"/>
      <c r="B175" s="246"/>
      <c r="C175" s="246"/>
      <c r="D175" s="17"/>
      <c r="E175" s="17"/>
      <c r="F175" s="17"/>
      <c r="G175" s="17"/>
      <c r="H175" s="17"/>
      <c r="I175" s="17"/>
      <c r="J175" s="17"/>
      <c r="K175" s="17"/>
      <c r="L175" s="17"/>
      <c r="M175" s="17"/>
      <c r="N175" s="17"/>
      <c r="O175" s="17"/>
      <c r="P175" s="17"/>
      <c r="Q175" s="17"/>
      <c r="R175" s="17"/>
      <c r="S175" s="17"/>
      <c r="T175" s="17"/>
      <c r="U175" s="17"/>
      <c r="V175" s="17"/>
    </row>
    <row r="176" spans="1:22" x14ac:dyDescent="0.25">
      <c r="A176" s="246"/>
      <c r="B176" s="246"/>
      <c r="C176" s="246"/>
      <c r="D176" s="17"/>
      <c r="E176" s="17"/>
      <c r="F176" s="17"/>
      <c r="G176" s="17"/>
      <c r="H176" s="17"/>
      <c r="I176" s="17"/>
      <c r="J176" s="17"/>
      <c r="K176" s="17"/>
      <c r="L176" s="17"/>
      <c r="M176" s="17"/>
      <c r="N176" s="17"/>
      <c r="O176" s="17"/>
      <c r="P176" s="17"/>
      <c r="Q176" s="17"/>
      <c r="R176" s="17"/>
      <c r="S176" s="17"/>
      <c r="T176" s="17"/>
      <c r="U176" s="17"/>
      <c r="V176" s="17"/>
    </row>
    <row r="177" spans="1:22" x14ac:dyDescent="0.25">
      <c r="A177" s="246"/>
      <c r="B177" s="246"/>
      <c r="C177" s="246"/>
      <c r="D177" s="17"/>
      <c r="E177" s="17"/>
      <c r="F177" s="17"/>
      <c r="G177" s="17"/>
      <c r="H177" s="17"/>
      <c r="I177" s="17"/>
      <c r="J177" s="17"/>
      <c r="K177" s="17"/>
      <c r="L177" s="17"/>
      <c r="M177" s="17"/>
      <c r="N177" s="17"/>
      <c r="O177" s="17"/>
      <c r="P177" s="17"/>
      <c r="Q177" s="17"/>
      <c r="R177" s="17"/>
      <c r="S177" s="17"/>
      <c r="T177" s="17"/>
      <c r="U177" s="17"/>
      <c r="V177" s="17"/>
    </row>
    <row r="178" spans="1:22" x14ac:dyDescent="0.25">
      <c r="A178" s="246"/>
      <c r="B178" s="246"/>
      <c r="C178" s="246"/>
      <c r="D178" s="17"/>
      <c r="E178" s="17"/>
      <c r="F178" s="17"/>
      <c r="G178" s="17"/>
      <c r="H178" s="17"/>
      <c r="I178" s="17"/>
      <c r="J178" s="17"/>
      <c r="K178" s="17"/>
      <c r="L178" s="17"/>
      <c r="M178" s="17"/>
      <c r="N178" s="17"/>
      <c r="O178" s="17"/>
      <c r="P178" s="17"/>
      <c r="Q178" s="17"/>
      <c r="R178" s="17"/>
      <c r="S178" s="17"/>
      <c r="T178" s="17"/>
      <c r="U178" s="17"/>
      <c r="V178" s="17"/>
    </row>
    <row r="179" spans="1:22" x14ac:dyDescent="0.25">
      <c r="A179" s="246"/>
      <c r="B179" s="246"/>
      <c r="C179" s="246"/>
      <c r="D179" s="17"/>
      <c r="E179" s="17"/>
      <c r="F179" s="17"/>
      <c r="G179" s="17"/>
      <c r="H179" s="17"/>
      <c r="I179" s="17"/>
      <c r="J179" s="17"/>
      <c r="K179" s="17"/>
      <c r="L179" s="17"/>
      <c r="M179" s="17"/>
      <c r="N179" s="17"/>
      <c r="O179" s="17"/>
      <c r="P179" s="17"/>
      <c r="Q179" s="17"/>
      <c r="R179" s="17"/>
      <c r="S179" s="17"/>
      <c r="T179" s="17"/>
      <c r="U179" s="17"/>
      <c r="V179" s="17"/>
    </row>
    <row r="180" spans="1:22" x14ac:dyDescent="0.25">
      <c r="A180" s="246"/>
      <c r="B180" s="246"/>
      <c r="C180" s="246"/>
      <c r="D180" s="17"/>
      <c r="E180" s="17"/>
      <c r="F180" s="17"/>
      <c r="G180" s="17"/>
      <c r="H180" s="17"/>
      <c r="I180" s="17"/>
      <c r="J180" s="17"/>
      <c r="K180" s="17"/>
      <c r="L180" s="17"/>
      <c r="M180" s="17"/>
      <c r="N180" s="17"/>
      <c r="O180" s="17"/>
      <c r="P180" s="17"/>
      <c r="Q180" s="17"/>
      <c r="R180" s="17"/>
      <c r="S180" s="17"/>
      <c r="T180" s="17"/>
      <c r="U180" s="17"/>
      <c r="V180" s="17"/>
    </row>
    <row r="181" spans="1:22" x14ac:dyDescent="0.25">
      <c r="A181" s="246"/>
      <c r="B181" s="246"/>
      <c r="C181" s="246"/>
      <c r="D181" s="17"/>
      <c r="E181" s="17"/>
      <c r="F181" s="17"/>
      <c r="G181" s="17"/>
      <c r="H181" s="17"/>
      <c r="I181" s="17"/>
      <c r="J181" s="17"/>
      <c r="K181" s="17"/>
      <c r="L181" s="17"/>
      <c r="M181" s="17"/>
      <c r="N181" s="17"/>
      <c r="O181" s="17"/>
      <c r="P181" s="17"/>
      <c r="Q181" s="17"/>
      <c r="R181" s="17"/>
      <c r="S181" s="17"/>
      <c r="T181" s="17"/>
      <c r="U181" s="17"/>
      <c r="V181" s="17"/>
    </row>
    <row r="182" spans="1:22" x14ac:dyDescent="0.25">
      <c r="A182" s="246"/>
      <c r="B182" s="246"/>
      <c r="C182" s="246"/>
      <c r="D182" s="17"/>
      <c r="E182" s="17"/>
      <c r="F182" s="17"/>
      <c r="G182" s="17"/>
      <c r="H182" s="17"/>
      <c r="I182" s="17"/>
      <c r="J182" s="17"/>
      <c r="K182" s="17"/>
      <c r="L182" s="17"/>
      <c r="M182" s="17"/>
      <c r="N182" s="17"/>
      <c r="O182" s="17"/>
      <c r="P182" s="17"/>
      <c r="Q182" s="17"/>
      <c r="R182" s="17"/>
      <c r="S182" s="17"/>
      <c r="T182" s="17"/>
      <c r="U182" s="17"/>
      <c r="V182" s="17"/>
    </row>
    <row r="183" spans="1:22" x14ac:dyDescent="0.25">
      <c r="A183" s="246"/>
      <c r="B183" s="246"/>
      <c r="C183" s="246"/>
      <c r="D183" s="17"/>
      <c r="E183" s="17"/>
      <c r="F183" s="17"/>
      <c r="G183" s="17"/>
      <c r="H183" s="17"/>
      <c r="I183" s="17"/>
      <c r="J183" s="17"/>
      <c r="K183" s="17"/>
      <c r="L183" s="17"/>
      <c r="M183" s="17"/>
      <c r="N183" s="17"/>
      <c r="O183" s="17"/>
      <c r="P183" s="17"/>
      <c r="Q183" s="17"/>
      <c r="R183" s="17"/>
      <c r="S183" s="17"/>
      <c r="T183" s="17"/>
      <c r="U183" s="17"/>
      <c r="V183" s="17"/>
    </row>
    <row r="184" spans="1:22" x14ac:dyDescent="0.25">
      <c r="A184" s="246"/>
      <c r="B184" s="246"/>
      <c r="C184" s="246"/>
      <c r="D184" s="17"/>
      <c r="E184" s="17"/>
      <c r="F184" s="17"/>
      <c r="G184" s="17"/>
      <c r="H184" s="17"/>
      <c r="I184" s="17"/>
      <c r="J184" s="17"/>
      <c r="K184" s="17"/>
      <c r="L184" s="17"/>
      <c r="M184" s="17"/>
      <c r="N184" s="17"/>
      <c r="O184" s="17"/>
      <c r="P184" s="17"/>
      <c r="Q184" s="17"/>
      <c r="R184" s="17"/>
      <c r="S184" s="17"/>
      <c r="T184" s="17"/>
      <c r="U184" s="17"/>
      <c r="V184" s="17"/>
    </row>
    <row r="185" spans="1:22" x14ac:dyDescent="0.25">
      <c r="A185" s="246"/>
      <c r="B185" s="246"/>
      <c r="C185" s="246"/>
      <c r="D185" s="17"/>
      <c r="E185" s="17"/>
      <c r="F185" s="17"/>
      <c r="G185" s="17"/>
      <c r="H185" s="17"/>
      <c r="I185" s="17"/>
      <c r="J185" s="17"/>
      <c r="K185" s="17"/>
      <c r="L185" s="17"/>
      <c r="M185" s="17"/>
      <c r="N185" s="17"/>
      <c r="O185" s="17"/>
      <c r="P185" s="17"/>
      <c r="Q185" s="17"/>
      <c r="R185" s="17"/>
      <c r="S185" s="17"/>
      <c r="T185" s="17"/>
      <c r="U185" s="17"/>
      <c r="V185" s="17"/>
    </row>
    <row r="186" spans="1:22" x14ac:dyDescent="0.25">
      <c r="A186" s="246"/>
      <c r="B186" s="246"/>
      <c r="C186" s="246"/>
      <c r="D186" s="17"/>
      <c r="E186" s="17"/>
      <c r="F186" s="17"/>
      <c r="G186" s="17"/>
      <c r="H186" s="17"/>
      <c r="I186" s="17"/>
      <c r="J186" s="17"/>
      <c r="K186" s="17"/>
      <c r="L186" s="17"/>
      <c r="M186" s="17"/>
      <c r="N186" s="17"/>
      <c r="O186" s="17"/>
      <c r="P186" s="17"/>
      <c r="Q186" s="17"/>
      <c r="R186" s="17"/>
      <c r="S186" s="17"/>
      <c r="T186" s="17"/>
      <c r="U186" s="17"/>
      <c r="V186" s="17"/>
    </row>
    <row r="187" spans="1:22" x14ac:dyDescent="0.25">
      <c r="A187" s="246"/>
      <c r="B187" s="246"/>
      <c r="C187" s="246"/>
      <c r="D187" s="17"/>
      <c r="E187" s="17"/>
      <c r="F187" s="17"/>
      <c r="G187" s="17"/>
      <c r="H187" s="17"/>
      <c r="I187" s="17"/>
      <c r="J187" s="17"/>
      <c r="K187" s="17"/>
      <c r="L187" s="17"/>
      <c r="M187" s="17"/>
      <c r="N187" s="17"/>
      <c r="O187" s="17"/>
      <c r="P187" s="17"/>
      <c r="Q187" s="17"/>
      <c r="R187" s="17"/>
      <c r="S187" s="17"/>
      <c r="T187" s="17"/>
      <c r="U187" s="17"/>
      <c r="V187" s="17"/>
    </row>
    <row r="188" spans="1:22" x14ac:dyDescent="0.25">
      <c r="A188" s="246"/>
      <c r="B188" s="246"/>
      <c r="C188" s="246"/>
      <c r="D188" s="17"/>
      <c r="E188" s="17"/>
      <c r="F188" s="17"/>
      <c r="G188" s="17"/>
      <c r="H188" s="17"/>
      <c r="I188" s="17"/>
      <c r="J188" s="17"/>
      <c r="K188" s="17"/>
      <c r="L188" s="17"/>
      <c r="M188" s="17"/>
      <c r="N188" s="17"/>
      <c r="O188" s="17"/>
      <c r="P188" s="17"/>
      <c r="Q188" s="17"/>
      <c r="R188" s="17"/>
      <c r="S188" s="17"/>
      <c r="T188" s="17"/>
      <c r="U188" s="17"/>
      <c r="V188" s="17"/>
    </row>
    <row r="189" spans="1:22" x14ac:dyDescent="0.25">
      <c r="A189" s="246"/>
      <c r="B189" s="246"/>
      <c r="C189" s="246"/>
      <c r="D189" s="17"/>
      <c r="E189" s="17"/>
      <c r="F189" s="17"/>
      <c r="G189" s="17"/>
      <c r="H189" s="17"/>
      <c r="I189" s="17"/>
      <c r="J189" s="17"/>
      <c r="K189" s="17"/>
      <c r="L189" s="17"/>
      <c r="M189" s="17"/>
      <c r="N189" s="17"/>
      <c r="O189" s="17"/>
      <c r="P189" s="17"/>
      <c r="Q189" s="17"/>
      <c r="R189" s="17"/>
      <c r="S189" s="17"/>
      <c r="T189" s="17"/>
      <c r="U189" s="17"/>
      <c r="V189" s="17"/>
    </row>
    <row r="190" spans="1:22" x14ac:dyDescent="0.25">
      <c r="A190" s="246"/>
      <c r="B190" s="246"/>
      <c r="C190" s="246"/>
      <c r="D190" s="17"/>
      <c r="E190" s="17"/>
      <c r="F190" s="17"/>
      <c r="G190" s="17"/>
      <c r="H190" s="17"/>
      <c r="I190" s="17"/>
      <c r="J190" s="17"/>
      <c r="K190" s="17"/>
      <c r="L190" s="17"/>
      <c r="M190" s="17"/>
      <c r="N190" s="17"/>
      <c r="O190" s="17"/>
      <c r="P190" s="17"/>
      <c r="Q190" s="17"/>
      <c r="R190" s="17"/>
      <c r="S190" s="17"/>
      <c r="T190" s="17"/>
      <c r="U190" s="17"/>
      <c r="V190" s="17"/>
    </row>
    <row r="191" spans="1:22" x14ac:dyDescent="0.25">
      <c r="A191" s="246"/>
      <c r="B191" s="246"/>
      <c r="C191" s="246"/>
      <c r="D191" s="17"/>
      <c r="E191" s="17"/>
      <c r="F191" s="17"/>
      <c r="G191" s="17"/>
      <c r="H191" s="17"/>
      <c r="I191" s="17"/>
      <c r="J191" s="17"/>
      <c r="K191" s="17"/>
      <c r="L191" s="17"/>
      <c r="M191" s="17"/>
      <c r="N191" s="17"/>
      <c r="O191" s="17"/>
      <c r="P191" s="17"/>
      <c r="Q191" s="17"/>
      <c r="R191" s="17"/>
      <c r="S191" s="17"/>
      <c r="T191" s="17"/>
      <c r="U191" s="17"/>
      <c r="V191" s="17"/>
    </row>
    <row r="192" spans="1:22" x14ac:dyDescent="0.25">
      <c r="A192" s="246"/>
      <c r="B192" s="246"/>
      <c r="C192" s="246"/>
      <c r="D192" s="17"/>
      <c r="E192" s="17"/>
      <c r="F192" s="17"/>
      <c r="G192" s="17"/>
      <c r="H192" s="17"/>
      <c r="I192" s="17"/>
      <c r="J192" s="17"/>
      <c r="K192" s="17"/>
      <c r="L192" s="17"/>
      <c r="M192" s="17"/>
      <c r="N192" s="17"/>
      <c r="O192" s="17"/>
      <c r="P192" s="17"/>
      <c r="Q192" s="17"/>
      <c r="R192" s="17"/>
      <c r="S192" s="17"/>
      <c r="T192" s="17"/>
      <c r="U192" s="17"/>
      <c r="V192" s="17"/>
    </row>
    <row r="193" spans="1:22" x14ac:dyDescent="0.25">
      <c r="A193" s="246"/>
      <c r="B193" s="246"/>
      <c r="C193" s="246"/>
      <c r="D193" s="17"/>
      <c r="E193" s="17"/>
      <c r="F193" s="17"/>
      <c r="G193" s="17"/>
      <c r="H193" s="17"/>
      <c r="I193" s="17"/>
      <c r="J193" s="17"/>
      <c r="K193" s="17"/>
      <c r="L193" s="17"/>
      <c r="M193" s="17"/>
      <c r="N193" s="17"/>
      <c r="O193" s="17"/>
      <c r="P193" s="17"/>
      <c r="Q193" s="17"/>
      <c r="R193" s="17"/>
      <c r="S193" s="17"/>
      <c r="T193" s="17"/>
      <c r="U193" s="17"/>
      <c r="V193" s="17"/>
    </row>
    <row r="194" spans="1:22" x14ac:dyDescent="0.25">
      <c r="A194" s="246"/>
      <c r="B194" s="246"/>
      <c r="C194" s="246"/>
      <c r="D194" s="17"/>
      <c r="E194" s="17"/>
      <c r="F194" s="17"/>
      <c r="G194" s="17"/>
      <c r="H194" s="17"/>
      <c r="I194" s="17"/>
      <c r="J194" s="17"/>
      <c r="K194" s="17"/>
      <c r="L194" s="17"/>
      <c r="M194" s="17"/>
      <c r="N194" s="17"/>
      <c r="O194" s="17"/>
      <c r="P194" s="17"/>
      <c r="Q194" s="17"/>
      <c r="R194" s="17"/>
      <c r="S194" s="17"/>
      <c r="T194" s="17"/>
      <c r="U194" s="17"/>
      <c r="V194" s="17"/>
    </row>
    <row r="195" spans="1:22" x14ac:dyDescent="0.25">
      <c r="A195" s="246"/>
      <c r="B195" s="246"/>
      <c r="C195" s="246"/>
      <c r="D195" s="17"/>
      <c r="E195" s="17"/>
      <c r="F195" s="17"/>
      <c r="G195" s="17"/>
      <c r="H195" s="17"/>
      <c r="I195" s="17"/>
      <c r="J195" s="17"/>
      <c r="K195" s="17"/>
      <c r="L195" s="17"/>
      <c r="M195" s="17"/>
      <c r="N195" s="17"/>
      <c r="O195" s="17"/>
      <c r="P195" s="17"/>
      <c r="Q195" s="17"/>
      <c r="R195" s="17"/>
      <c r="S195" s="17"/>
      <c r="T195" s="17"/>
      <c r="U195" s="17"/>
      <c r="V195" s="17"/>
    </row>
    <row r="196" spans="1:22" x14ac:dyDescent="0.25">
      <c r="A196" s="246"/>
      <c r="B196" s="246"/>
      <c r="C196" s="246"/>
      <c r="D196" s="17"/>
      <c r="E196" s="17"/>
      <c r="F196" s="17"/>
      <c r="G196" s="17"/>
      <c r="H196" s="17"/>
      <c r="I196" s="17"/>
      <c r="J196" s="17"/>
      <c r="K196" s="17"/>
      <c r="L196" s="17"/>
      <c r="M196" s="17"/>
      <c r="N196" s="17"/>
      <c r="O196" s="17"/>
      <c r="P196" s="17"/>
      <c r="Q196" s="17"/>
      <c r="R196" s="17"/>
      <c r="S196" s="17"/>
      <c r="T196" s="17"/>
      <c r="U196" s="17"/>
      <c r="V196" s="17"/>
    </row>
    <row r="197" spans="1:22" x14ac:dyDescent="0.25">
      <c r="A197" s="246"/>
      <c r="B197" s="246"/>
      <c r="C197" s="246"/>
      <c r="D197" s="17"/>
      <c r="E197" s="17"/>
      <c r="F197" s="17"/>
      <c r="G197" s="17"/>
      <c r="H197" s="17"/>
      <c r="I197" s="17"/>
      <c r="J197" s="17"/>
      <c r="K197" s="17"/>
      <c r="L197" s="17"/>
      <c r="M197" s="17"/>
      <c r="N197" s="17"/>
      <c r="O197" s="17"/>
      <c r="P197" s="17"/>
      <c r="Q197" s="17"/>
      <c r="R197" s="17"/>
      <c r="S197" s="17"/>
      <c r="T197" s="17"/>
      <c r="U197" s="17"/>
      <c r="V197" s="17"/>
    </row>
    <row r="198" spans="1:22" x14ac:dyDescent="0.25">
      <c r="A198" s="246"/>
      <c r="B198" s="246"/>
      <c r="C198" s="246"/>
      <c r="D198" s="17"/>
      <c r="E198" s="17"/>
      <c r="F198" s="17"/>
      <c r="G198" s="17"/>
      <c r="H198" s="17"/>
      <c r="I198" s="17"/>
      <c r="J198" s="17"/>
      <c r="K198" s="17"/>
      <c r="L198" s="17"/>
      <c r="M198" s="17"/>
      <c r="N198" s="17"/>
      <c r="O198" s="17"/>
      <c r="P198" s="17"/>
      <c r="Q198" s="17"/>
      <c r="R198" s="17"/>
      <c r="S198" s="17"/>
      <c r="T198" s="17"/>
      <c r="U198" s="17"/>
      <c r="V198" s="17"/>
    </row>
    <row r="199" spans="1:22" x14ac:dyDescent="0.25">
      <c r="A199" s="246"/>
      <c r="B199" s="246"/>
      <c r="C199" s="246"/>
      <c r="D199" s="17"/>
      <c r="E199" s="17"/>
      <c r="F199" s="17"/>
      <c r="G199" s="17"/>
      <c r="H199" s="17"/>
      <c r="I199" s="17"/>
      <c r="J199" s="17"/>
      <c r="K199" s="17"/>
      <c r="L199" s="17"/>
      <c r="M199" s="17"/>
      <c r="N199" s="17"/>
      <c r="O199" s="17"/>
      <c r="P199" s="17"/>
      <c r="Q199" s="17"/>
      <c r="R199" s="17"/>
      <c r="S199" s="17"/>
      <c r="T199" s="17"/>
      <c r="U199" s="17"/>
      <c r="V199" s="17"/>
    </row>
    <row r="200" spans="1:22" x14ac:dyDescent="0.25">
      <c r="A200" s="246"/>
      <c r="B200" s="246"/>
      <c r="C200" s="246"/>
      <c r="D200" s="17"/>
      <c r="E200" s="17"/>
      <c r="F200" s="17"/>
      <c r="G200" s="17"/>
      <c r="H200" s="17"/>
      <c r="I200" s="17"/>
      <c r="J200" s="17"/>
      <c r="K200" s="17"/>
      <c r="L200" s="17"/>
      <c r="M200" s="17"/>
      <c r="N200" s="17"/>
      <c r="O200" s="17"/>
      <c r="P200" s="17"/>
      <c r="Q200" s="17"/>
      <c r="R200" s="17"/>
      <c r="S200" s="17"/>
      <c r="T200" s="17"/>
      <c r="U200" s="17"/>
      <c r="V200" s="17"/>
    </row>
    <row r="201" spans="1:22" x14ac:dyDescent="0.25">
      <c r="A201" s="246"/>
      <c r="B201" s="246"/>
      <c r="C201" s="246"/>
      <c r="D201" s="17"/>
      <c r="E201" s="17"/>
      <c r="F201" s="17"/>
      <c r="G201" s="17"/>
      <c r="H201" s="17"/>
      <c r="I201" s="17"/>
      <c r="J201" s="17"/>
      <c r="K201" s="17"/>
      <c r="L201" s="17"/>
      <c r="M201" s="17"/>
      <c r="N201" s="17"/>
      <c r="O201" s="17"/>
      <c r="P201" s="17"/>
      <c r="Q201" s="17"/>
      <c r="R201" s="17"/>
      <c r="S201" s="17"/>
      <c r="T201" s="17"/>
      <c r="U201" s="17"/>
      <c r="V201" s="17"/>
    </row>
    <row r="202" spans="1:22" x14ac:dyDescent="0.25">
      <c r="A202" s="246"/>
      <c r="B202" s="246"/>
      <c r="C202" s="246"/>
      <c r="D202" s="17"/>
      <c r="E202" s="17"/>
      <c r="F202" s="17"/>
      <c r="G202" s="17"/>
      <c r="H202" s="17"/>
      <c r="I202" s="17"/>
      <c r="J202" s="17"/>
      <c r="K202" s="17"/>
      <c r="L202" s="17"/>
      <c r="M202" s="17"/>
      <c r="N202" s="17"/>
      <c r="O202" s="17"/>
      <c r="P202" s="17"/>
      <c r="Q202" s="17"/>
      <c r="R202" s="17"/>
      <c r="S202" s="17"/>
      <c r="T202" s="17"/>
      <c r="U202" s="17"/>
      <c r="V202" s="17"/>
    </row>
    <row r="203" spans="1:22" x14ac:dyDescent="0.25">
      <c r="A203" s="246"/>
      <c r="B203" s="246"/>
      <c r="C203" s="246"/>
      <c r="D203" s="17"/>
      <c r="E203" s="17"/>
      <c r="F203" s="17"/>
      <c r="G203" s="17"/>
      <c r="H203" s="17"/>
      <c r="I203" s="17"/>
      <c r="J203" s="17"/>
      <c r="K203" s="17"/>
      <c r="L203" s="17"/>
      <c r="M203" s="17"/>
      <c r="N203" s="17"/>
      <c r="O203" s="17"/>
      <c r="P203" s="17"/>
      <c r="Q203" s="17"/>
      <c r="R203" s="17"/>
      <c r="S203" s="17"/>
      <c r="T203" s="17"/>
      <c r="U203" s="17"/>
      <c r="V203" s="17"/>
    </row>
    <row r="204" spans="1:22" x14ac:dyDescent="0.25">
      <c r="A204" s="246"/>
      <c r="B204" s="246"/>
      <c r="C204" s="246"/>
      <c r="D204" s="17"/>
      <c r="E204" s="17"/>
      <c r="F204" s="17"/>
      <c r="G204" s="17"/>
      <c r="H204" s="17"/>
      <c r="I204" s="17"/>
      <c r="J204" s="17"/>
      <c r="K204" s="17"/>
      <c r="L204" s="17"/>
      <c r="M204" s="17"/>
      <c r="N204" s="17"/>
      <c r="O204" s="17"/>
      <c r="P204" s="17"/>
      <c r="Q204" s="17"/>
      <c r="R204" s="17"/>
      <c r="S204" s="17"/>
      <c r="T204" s="17"/>
      <c r="U204" s="17"/>
      <c r="V204" s="17"/>
    </row>
    <row r="205" spans="1:22" x14ac:dyDescent="0.25">
      <c r="A205" s="246"/>
      <c r="B205" s="246"/>
      <c r="C205" s="246"/>
      <c r="D205" s="17"/>
      <c r="E205" s="17"/>
      <c r="F205" s="17"/>
      <c r="G205" s="17"/>
      <c r="H205" s="17"/>
      <c r="I205" s="17"/>
      <c r="J205" s="17"/>
      <c r="K205" s="17"/>
      <c r="L205" s="17"/>
      <c r="M205" s="17"/>
      <c r="N205" s="17"/>
      <c r="O205" s="17"/>
      <c r="P205" s="17"/>
      <c r="Q205" s="17"/>
      <c r="R205" s="17"/>
      <c r="S205" s="17"/>
      <c r="T205" s="17"/>
      <c r="U205" s="17"/>
      <c r="V205" s="17"/>
    </row>
    <row r="206" spans="1:22" x14ac:dyDescent="0.25">
      <c r="A206" s="246"/>
      <c r="B206" s="246"/>
      <c r="C206" s="246"/>
      <c r="D206" s="17"/>
      <c r="E206" s="17"/>
      <c r="F206" s="17"/>
      <c r="G206" s="17"/>
      <c r="H206" s="17"/>
      <c r="I206" s="17"/>
      <c r="J206" s="17"/>
      <c r="K206" s="17"/>
      <c r="L206" s="17"/>
      <c r="M206" s="17"/>
      <c r="N206" s="17"/>
      <c r="O206" s="17"/>
      <c r="P206" s="17"/>
      <c r="Q206" s="17"/>
      <c r="R206" s="17"/>
      <c r="S206" s="17"/>
      <c r="T206" s="17"/>
      <c r="U206" s="17"/>
      <c r="V206" s="17"/>
    </row>
    <row r="207" spans="1:22" x14ac:dyDescent="0.25">
      <c r="A207" s="246"/>
      <c r="B207" s="246"/>
      <c r="C207" s="246"/>
      <c r="D207" s="17"/>
      <c r="E207" s="17"/>
      <c r="F207" s="17"/>
      <c r="G207" s="17"/>
      <c r="H207" s="17"/>
      <c r="I207" s="17"/>
      <c r="J207" s="17"/>
      <c r="K207" s="17"/>
      <c r="L207" s="17"/>
      <c r="M207" s="17"/>
      <c r="N207" s="17"/>
      <c r="O207" s="17"/>
      <c r="P207" s="17"/>
      <c r="Q207" s="17"/>
      <c r="R207" s="17"/>
      <c r="S207" s="17"/>
      <c r="T207" s="17"/>
      <c r="U207" s="17"/>
      <c r="V207" s="17"/>
    </row>
    <row r="208" spans="1:22" x14ac:dyDescent="0.25">
      <c r="A208" s="246"/>
      <c r="B208" s="246"/>
      <c r="C208" s="246"/>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55" zoomScaleSheetLayoutView="55" workbookViewId="0">
      <selection activeCell="E40" sqref="E4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1" t="s">
        <v>22</v>
      </c>
    </row>
    <row r="2" spans="1:28" s="10" customFormat="1" ht="18.75" customHeight="1" x14ac:dyDescent="0.3">
      <c r="A2" s="16"/>
      <c r="S2" s="13" t="s">
        <v>6</v>
      </c>
    </row>
    <row r="3" spans="1:28" s="10" customFormat="1" ht="18.75" x14ac:dyDescent="0.3">
      <c r="S3" s="13" t="s">
        <v>21</v>
      </c>
    </row>
    <row r="4" spans="1:28" s="10" customFormat="1" ht="18.75" customHeight="1" x14ac:dyDescent="0.2">
      <c r="A4" s="254" t="str">
        <f>'1. паспорт местоположение'!A5:C5</f>
        <v>Год раскрытия информации: ___2016 год</v>
      </c>
      <c r="B4" s="254"/>
      <c r="C4" s="254"/>
      <c r="D4" s="254"/>
      <c r="E4" s="254"/>
      <c r="F4" s="254"/>
      <c r="G4" s="254"/>
      <c r="H4" s="254"/>
      <c r="I4" s="254"/>
      <c r="J4" s="254"/>
      <c r="K4" s="254"/>
      <c r="L4" s="254"/>
      <c r="M4" s="254"/>
      <c r="N4" s="254"/>
      <c r="O4" s="254"/>
      <c r="P4" s="254"/>
      <c r="Q4" s="254"/>
      <c r="R4" s="254"/>
      <c r="S4" s="254"/>
    </row>
    <row r="5" spans="1:28" s="10" customFormat="1" ht="15.75" x14ac:dyDescent="0.2">
      <c r="A5" s="15"/>
    </row>
    <row r="6" spans="1:28" s="10" customFormat="1" ht="18.75" x14ac:dyDescent="0.2">
      <c r="A6" s="258" t="s">
        <v>5</v>
      </c>
      <c r="B6" s="258"/>
      <c r="C6" s="258"/>
      <c r="D6" s="258"/>
      <c r="E6" s="258"/>
      <c r="F6" s="258"/>
      <c r="G6" s="258"/>
      <c r="H6" s="258"/>
      <c r="I6" s="258"/>
      <c r="J6" s="258"/>
      <c r="K6" s="258"/>
      <c r="L6" s="258"/>
      <c r="M6" s="258"/>
      <c r="N6" s="258"/>
      <c r="O6" s="258"/>
      <c r="P6" s="258"/>
      <c r="Q6" s="258"/>
      <c r="R6" s="258"/>
      <c r="S6" s="258"/>
      <c r="T6" s="44"/>
      <c r="U6" s="44"/>
      <c r="V6" s="44"/>
      <c r="W6" s="44"/>
      <c r="X6" s="44"/>
      <c r="Y6" s="44"/>
      <c r="Z6" s="44"/>
      <c r="AA6" s="44"/>
      <c r="AB6" s="44"/>
    </row>
    <row r="7" spans="1:28" s="10" customFormat="1" ht="18.75" x14ac:dyDescent="0.2">
      <c r="A7" s="258"/>
      <c r="B7" s="258"/>
      <c r="C7" s="258"/>
      <c r="D7" s="258"/>
      <c r="E7" s="258"/>
      <c r="F7" s="258"/>
      <c r="G7" s="258"/>
      <c r="H7" s="258"/>
      <c r="I7" s="258"/>
      <c r="J7" s="258"/>
      <c r="K7" s="258"/>
      <c r="L7" s="258"/>
      <c r="M7" s="258"/>
      <c r="N7" s="258"/>
      <c r="O7" s="258"/>
      <c r="P7" s="258"/>
      <c r="Q7" s="258"/>
      <c r="R7" s="258"/>
      <c r="S7" s="258"/>
      <c r="T7" s="44"/>
      <c r="U7" s="44"/>
      <c r="V7" s="44"/>
      <c r="W7" s="44"/>
      <c r="X7" s="44"/>
      <c r="Y7" s="44"/>
      <c r="Z7" s="44"/>
      <c r="AA7" s="44"/>
      <c r="AB7" s="44"/>
    </row>
    <row r="8" spans="1:28" s="10" customFormat="1" ht="18.75" x14ac:dyDescent="0.2">
      <c r="A8" s="259" t="str">
        <f>'1. паспорт местоположение'!A9:C9</f>
        <v>Аппарат Управления ПАО "МРСК Северного Кавказа"</v>
      </c>
      <c r="B8" s="259"/>
      <c r="C8" s="259"/>
      <c r="D8" s="259"/>
      <c r="E8" s="259"/>
      <c r="F8" s="259"/>
      <c r="G8" s="259"/>
      <c r="H8" s="259"/>
      <c r="I8" s="259"/>
      <c r="J8" s="259"/>
      <c r="K8" s="259"/>
      <c r="L8" s="259"/>
      <c r="M8" s="259"/>
      <c r="N8" s="259"/>
      <c r="O8" s="259"/>
      <c r="P8" s="259"/>
      <c r="Q8" s="259"/>
      <c r="R8" s="259"/>
      <c r="S8" s="259"/>
      <c r="T8" s="44"/>
      <c r="U8" s="44"/>
      <c r="V8" s="44"/>
      <c r="W8" s="44"/>
      <c r="X8" s="44"/>
      <c r="Y8" s="44"/>
      <c r="Z8" s="44"/>
      <c r="AA8" s="44"/>
      <c r="AB8" s="44"/>
    </row>
    <row r="9" spans="1:28" s="10" customFormat="1" ht="18.75" x14ac:dyDescent="0.2">
      <c r="A9" s="255" t="s">
        <v>4</v>
      </c>
      <c r="B9" s="255"/>
      <c r="C9" s="255"/>
      <c r="D9" s="255"/>
      <c r="E9" s="255"/>
      <c r="F9" s="255"/>
      <c r="G9" s="255"/>
      <c r="H9" s="255"/>
      <c r="I9" s="255"/>
      <c r="J9" s="255"/>
      <c r="K9" s="255"/>
      <c r="L9" s="255"/>
      <c r="M9" s="255"/>
      <c r="N9" s="255"/>
      <c r="O9" s="255"/>
      <c r="P9" s="255"/>
      <c r="Q9" s="255"/>
      <c r="R9" s="255"/>
      <c r="S9" s="255"/>
      <c r="T9" s="44"/>
      <c r="U9" s="44"/>
      <c r="V9" s="44"/>
      <c r="W9" s="44"/>
      <c r="X9" s="44"/>
      <c r="Y9" s="44"/>
      <c r="Z9" s="44"/>
      <c r="AA9" s="44"/>
      <c r="AB9" s="44"/>
    </row>
    <row r="10" spans="1:28" s="10" customFormat="1" ht="18.75" x14ac:dyDescent="0.2">
      <c r="A10" s="258"/>
      <c r="B10" s="258"/>
      <c r="C10" s="258"/>
      <c r="D10" s="258"/>
      <c r="E10" s="258"/>
      <c r="F10" s="258"/>
      <c r="G10" s="258"/>
      <c r="H10" s="258"/>
      <c r="I10" s="258"/>
      <c r="J10" s="258"/>
      <c r="K10" s="258"/>
      <c r="L10" s="258"/>
      <c r="M10" s="258"/>
      <c r="N10" s="258"/>
      <c r="O10" s="258"/>
      <c r="P10" s="258"/>
      <c r="Q10" s="258"/>
      <c r="R10" s="258"/>
      <c r="S10" s="258"/>
      <c r="T10" s="44"/>
      <c r="U10" s="44"/>
      <c r="V10" s="44"/>
      <c r="W10" s="44"/>
      <c r="X10" s="44"/>
      <c r="Y10" s="44"/>
      <c r="Z10" s="44"/>
      <c r="AA10" s="44"/>
      <c r="AB10" s="44"/>
    </row>
    <row r="11" spans="1:28" s="10" customFormat="1" ht="18.75" x14ac:dyDescent="0.2">
      <c r="A11" s="261" t="str">
        <f>'1. паспорт местоположение'!A12:C12</f>
        <v>G_au10_16</v>
      </c>
      <c r="B11" s="259"/>
      <c r="C11" s="259"/>
      <c r="D11" s="259"/>
      <c r="E11" s="259"/>
      <c r="F11" s="259"/>
      <c r="G11" s="259"/>
      <c r="H11" s="259"/>
      <c r="I11" s="259"/>
      <c r="J11" s="259"/>
      <c r="K11" s="259"/>
      <c r="L11" s="259"/>
      <c r="M11" s="259"/>
      <c r="N11" s="259"/>
      <c r="O11" s="259"/>
      <c r="P11" s="259"/>
      <c r="Q11" s="259"/>
      <c r="R11" s="259"/>
      <c r="S11" s="259"/>
      <c r="T11" s="44"/>
      <c r="U11" s="44"/>
      <c r="V11" s="44"/>
      <c r="W11" s="44"/>
      <c r="X11" s="44"/>
      <c r="Y11" s="44"/>
      <c r="Z11" s="44"/>
      <c r="AA11" s="44"/>
      <c r="AB11" s="44"/>
    </row>
    <row r="12" spans="1:28" s="10" customFormat="1" ht="18.75" x14ac:dyDescent="0.2">
      <c r="A12" s="255" t="s">
        <v>3</v>
      </c>
      <c r="B12" s="255"/>
      <c r="C12" s="255"/>
      <c r="D12" s="255"/>
      <c r="E12" s="255"/>
      <c r="F12" s="255"/>
      <c r="G12" s="255"/>
      <c r="H12" s="255"/>
      <c r="I12" s="255"/>
      <c r="J12" s="255"/>
      <c r="K12" s="255"/>
      <c r="L12" s="255"/>
      <c r="M12" s="255"/>
      <c r="N12" s="255"/>
      <c r="O12" s="255"/>
      <c r="P12" s="255"/>
      <c r="Q12" s="255"/>
      <c r="R12" s="255"/>
      <c r="S12" s="255"/>
      <c r="T12" s="44"/>
      <c r="U12" s="44"/>
      <c r="V12" s="44"/>
      <c r="W12" s="44"/>
      <c r="X12" s="44"/>
      <c r="Y12" s="44"/>
      <c r="Z12" s="44"/>
      <c r="AA12" s="44"/>
      <c r="AB12" s="44"/>
    </row>
    <row r="13" spans="1:28" s="7"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09"/>
      <c r="U13" s="109"/>
      <c r="V13" s="109"/>
      <c r="W13" s="109"/>
      <c r="X13" s="109"/>
      <c r="Y13" s="109"/>
      <c r="Z13" s="109"/>
      <c r="AA13" s="109"/>
      <c r="AB13" s="109"/>
    </row>
    <row r="14" spans="1:28" s="2" customFormat="1" ht="15.75" x14ac:dyDescent="0.2">
      <c r="A14" s="261" t="str">
        <f>'1. паспорт местоположение'!A15:C15</f>
        <v>"Робот-тренажер ""Георгий""</v>
      </c>
      <c r="B14" s="259"/>
      <c r="C14" s="259"/>
      <c r="D14" s="259"/>
      <c r="E14" s="259"/>
      <c r="F14" s="259"/>
      <c r="G14" s="259"/>
      <c r="H14" s="259"/>
      <c r="I14" s="259"/>
      <c r="J14" s="259"/>
      <c r="K14" s="259"/>
      <c r="L14" s="259"/>
      <c r="M14" s="259"/>
      <c r="N14" s="259"/>
      <c r="O14" s="259"/>
      <c r="P14" s="259"/>
      <c r="Q14" s="259"/>
      <c r="R14" s="259"/>
      <c r="S14" s="259"/>
      <c r="T14" s="42"/>
      <c r="U14" s="42"/>
      <c r="V14" s="42"/>
      <c r="W14" s="42"/>
      <c r="X14" s="42"/>
      <c r="Y14" s="42"/>
      <c r="Z14" s="42"/>
      <c r="AA14" s="42"/>
      <c r="AB14" s="42"/>
    </row>
    <row r="15" spans="1:28" s="2" customFormat="1" ht="15" customHeight="1" x14ac:dyDescent="0.2">
      <c r="A15" s="255" t="s">
        <v>2</v>
      </c>
      <c r="B15" s="255"/>
      <c r="C15" s="255"/>
      <c r="D15" s="255"/>
      <c r="E15" s="255"/>
      <c r="F15" s="255"/>
      <c r="G15" s="255"/>
      <c r="H15" s="255"/>
      <c r="I15" s="255"/>
      <c r="J15" s="255"/>
      <c r="K15" s="255"/>
      <c r="L15" s="255"/>
      <c r="M15" s="255"/>
      <c r="N15" s="255"/>
      <c r="O15" s="255"/>
      <c r="P15" s="255"/>
      <c r="Q15" s="255"/>
      <c r="R15" s="255"/>
      <c r="S15" s="255"/>
      <c r="T15" s="43"/>
      <c r="U15" s="43"/>
      <c r="V15" s="43"/>
      <c r="W15" s="43"/>
      <c r="X15" s="43"/>
      <c r="Y15" s="43"/>
      <c r="Z15" s="43"/>
      <c r="AA15" s="43"/>
      <c r="AB15" s="43"/>
    </row>
    <row r="16" spans="1:28" s="2"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110"/>
      <c r="U16" s="110"/>
      <c r="V16" s="110"/>
      <c r="W16" s="110"/>
      <c r="X16" s="110"/>
      <c r="Y16" s="110"/>
    </row>
    <row r="17" spans="1:28" s="2" customFormat="1" ht="45.75" customHeight="1" x14ac:dyDescent="0.2">
      <c r="A17" s="256" t="s">
        <v>297</v>
      </c>
      <c r="B17" s="256"/>
      <c r="C17" s="256"/>
      <c r="D17" s="256"/>
      <c r="E17" s="256"/>
      <c r="F17" s="256"/>
      <c r="G17" s="256"/>
      <c r="H17" s="256"/>
      <c r="I17" s="256"/>
      <c r="J17" s="256"/>
      <c r="K17" s="256"/>
      <c r="L17" s="256"/>
      <c r="M17" s="256"/>
      <c r="N17" s="256"/>
      <c r="O17" s="256"/>
      <c r="P17" s="256"/>
      <c r="Q17" s="256"/>
      <c r="R17" s="256"/>
      <c r="S17" s="256"/>
      <c r="T17" s="5"/>
      <c r="U17" s="5"/>
      <c r="V17" s="5"/>
      <c r="W17" s="5"/>
      <c r="X17" s="5"/>
      <c r="Y17" s="5"/>
      <c r="Z17" s="5"/>
      <c r="AA17" s="5"/>
      <c r="AB17" s="5"/>
    </row>
    <row r="18" spans="1:28" s="2"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110"/>
      <c r="U18" s="110"/>
      <c r="V18" s="110"/>
      <c r="W18" s="110"/>
      <c r="X18" s="110"/>
      <c r="Y18" s="110"/>
    </row>
    <row r="19" spans="1:28" s="2" customFormat="1" ht="54" customHeight="1" x14ac:dyDescent="0.2">
      <c r="A19" s="264" t="s">
        <v>1</v>
      </c>
      <c r="B19" s="264" t="s">
        <v>298</v>
      </c>
      <c r="C19" s="268" t="s">
        <v>299</v>
      </c>
      <c r="D19" s="264" t="s">
        <v>300</v>
      </c>
      <c r="E19" s="264" t="s">
        <v>301</v>
      </c>
      <c r="F19" s="264" t="s">
        <v>302</v>
      </c>
      <c r="G19" s="264" t="s">
        <v>303</v>
      </c>
      <c r="H19" s="264" t="s">
        <v>304</v>
      </c>
      <c r="I19" s="264" t="s">
        <v>305</v>
      </c>
      <c r="J19" s="264" t="s">
        <v>306</v>
      </c>
      <c r="K19" s="264" t="s">
        <v>307</v>
      </c>
      <c r="L19" s="264" t="s">
        <v>308</v>
      </c>
      <c r="M19" s="264" t="s">
        <v>309</v>
      </c>
      <c r="N19" s="264" t="s">
        <v>310</v>
      </c>
      <c r="O19" s="264" t="s">
        <v>311</v>
      </c>
      <c r="P19" s="264" t="s">
        <v>312</v>
      </c>
      <c r="Q19" s="264" t="s">
        <v>313</v>
      </c>
      <c r="R19" s="264"/>
      <c r="S19" s="265" t="s">
        <v>314</v>
      </c>
      <c r="T19" s="110"/>
      <c r="U19" s="110"/>
      <c r="V19" s="110"/>
      <c r="W19" s="110"/>
      <c r="X19" s="110"/>
      <c r="Y19" s="110"/>
    </row>
    <row r="20" spans="1:28" s="2" customFormat="1" ht="180.75" customHeight="1" x14ac:dyDescent="0.2">
      <c r="A20" s="264"/>
      <c r="B20" s="264"/>
      <c r="C20" s="269"/>
      <c r="D20" s="264"/>
      <c r="E20" s="264"/>
      <c r="F20" s="264"/>
      <c r="G20" s="264"/>
      <c r="H20" s="264"/>
      <c r="I20" s="264"/>
      <c r="J20" s="264"/>
      <c r="K20" s="264"/>
      <c r="L20" s="264"/>
      <c r="M20" s="264"/>
      <c r="N20" s="264"/>
      <c r="O20" s="264"/>
      <c r="P20" s="264"/>
      <c r="Q20" s="117" t="s">
        <v>315</v>
      </c>
      <c r="R20" s="118" t="s">
        <v>316</v>
      </c>
      <c r="S20" s="265"/>
      <c r="T20" s="22"/>
      <c r="U20" s="22"/>
      <c r="V20" s="22"/>
      <c r="W20" s="22"/>
      <c r="X20" s="22"/>
      <c r="Y20" s="22"/>
      <c r="Z20" s="21"/>
      <c r="AA20" s="21"/>
      <c r="AB20" s="21"/>
    </row>
    <row r="21" spans="1:28" s="2" customFormat="1" ht="18.75" x14ac:dyDescent="0.2">
      <c r="A21" s="117">
        <v>1</v>
      </c>
      <c r="B21" s="119">
        <v>2</v>
      </c>
      <c r="C21" s="117">
        <v>3</v>
      </c>
      <c r="D21" s="119">
        <v>4</v>
      </c>
      <c r="E21" s="117">
        <v>5</v>
      </c>
      <c r="F21" s="119">
        <v>6</v>
      </c>
      <c r="G21" s="117">
        <v>7</v>
      </c>
      <c r="H21" s="119">
        <v>8</v>
      </c>
      <c r="I21" s="117">
        <v>9</v>
      </c>
      <c r="J21" s="119">
        <v>10</v>
      </c>
      <c r="K21" s="117">
        <v>11</v>
      </c>
      <c r="L21" s="119">
        <v>12</v>
      </c>
      <c r="M21" s="117">
        <v>13</v>
      </c>
      <c r="N21" s="119">
        <v>14</v>
      </c>
      <c r="O21" s="117">
        <v>15</v>
      </c>
      <c r="P21" s="119">
        <v>16</v>
      </c>
      <c r="Q21" s="117">
        <v>17</v>
      </c>
      <c r="R21" s="119">
        <v>18</v>
      </c>
      <c r="S21" s="117">
        <v>19</v>
      </c>
      <c r="T21" s="22"/>
      <c r="U21" s="22"/>
      <c r="V21" s="22"/>
      <c r="W21" s="22"/>
      <c r="X21" s="22"/>
      <c r="Y21" s="22"/>
      <c r="Z21" s="21"/>
      <c r="AA21" s="21"/>
      <c r="AB21" s="21"/>
    </row>
    <row r="22" spans="1:28" s="2" customFormat="1" ht="32.25" customHeight="1" x14ac:dyDescent="0.2">
      <c r="A22" s="117"/>
      <c r="B22" s="30" t="s">
        <v>286</v>
      </c>
      <c r="C22" s="30" t="s">
        <v>286</v>
      </c>
      <c r="D22" s="30" t="s">
        <v>286</v>
      </c>
      <c r="E22" s="30" t="s">
        <v>286</v>
      </c>
      <c r="F22" s="30" t="s">
        <v>286</v>
      </c>
      <c r="G22" s="30" t="s">
        <v>286</v>
      </c>
      <c r="H22" s="30" t="s">
        <v>286</v>
      </c>
      <c r="I22" s="30" t="s">
        <v>286</v>
      </c>
      <c r="J22" s="30" t="s">
        <v>286</v>
      </c>
      <c r="K22" s="30" t="s">
        <v>286</v>
      </c>
      <c r="L22" s="30" t="s">
        <v>286</v>
      </c>
      <c r="M22" s="30" t="s">
        <v>286</v>
      </c>
      <c r="N22" s="30" t="s">
        <v>286</v>
      </c>
      <c r="O22" s="30" t="s">
        <v>286</v>
      </c>
      <c r="P22" s="30" t="s">
        <v>286</v>
      </c>
      <c r="Q22" s="30" t="s">
        <v>286</v>
      </c>
      <c r="R22" s="30" t="s">
        <v>286</v>
      </c>
      <c r="S22" s="30" t="s">
        <v>286</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55" zoomScaleNormal="60" zoomScaleSheetLayoutView="55" workbookViewId="0">
      <selection activeCell="K45" sqref="K45"/>
    </sheetView>
  </sheetViews>
  <sheetFormatPr defaultColWidth="10.7109375" defaultRowHeight="15.75" x14ac:dyDescent="0.25"/>
  <cols>
    <col min="1" max="1" width="9.5703125" style="56" customWidth="1"/>
    <col min="2" max="3" width="12.7109375" style="56" customWidth="1"/>
    <col min="4" max="4" width="16.140625" style="56" customWidth="1"/>
    <col min="5" max="5" width="10.85546875" style="56" customWidth="1"/>
    <col min="6" max="6" width="11" style="56" customWidth="1"/>
    <col min="7" max="8" width="11.855468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x14ac:dyDescent="0.25"/>
    <row r="2" spans="1:20" ht="15" customHeight="1" x14ac:dyDescent="0.25">
      <c r="A2" s="73"/>
      <c r="B2" s="73"/>
      <c r="C2" s="73"/>
      <c r="D2" s="73"/>
      <c r="E2" s="73"/>
      <c r="F2" s="73"/>
      <c r="G2" s="73"/>
      <c r="H2" s="73"/>
      <c r="I2" s="73"/>
      <c r="J2" s="73"/>
      <c r="K2" s="73"/>
      <c r="L2" s="73"/>
      <c r="M2" s="73"/>
      <c r="N2" s="73"/>
      <c r="O2" s="73"/>
      <c r="P2" s="73"/>
      <c r="Q2" s="73"/>
      <c r="R2" s="73"/>
      <c r="S2" s="73"/>
      <c r="T2" s="50" t="s">
        <v>22</v>
      </c>
    </row>
    <row r="3" spans="1:20" s="53" customFormat="1" ht="18.75" customHeight="1" x14ac:dyDescent="0.3">
      <c r="A3" s="49"/>
      <c r="B3" s="14"/>
      <c r="C3" s="14"/>
      <c r="D3" s="14"/>
      <c r="E3" s="14"/>
      <c r="F3" s="14"/>
      <c r="G3" s="14"/>
      <c r="H3" s="14"/>
      <c r="I3" s="14"/>
      <c r="J3" s="14"/>
      <c r="K3" s="14"/>
      <c r="L3" s="14"/>
      <c r="M3" s="14"/>
      <c r="N3" s="14"/>
      <c r="O3" s="14"/>
      <c r="P3" s="14"/>
      <c r="Q3" s="14"/>
      <c r="R3" s="14"/>
      <c r="S3" s="14"/>
      <c r="T3" s="51" t="s">
        <v>6</v>
      </c>
    </row>
    <row r="4" spans="1:20" s="53" customFormat="1" ht="18.75" customHeight="1" x14ac:dyDescent="0.3">
      <c r="A4" s="49"/>
      <c r="B4" s="14"/>
      <c r="C4" s="14"/>
      <c r="D4" s="14"/>
      <c r="E4" s="14"/>
      <c r="F4" s="14"/>
      <c r="G4" s="14"/>
      <c r="H4" s="14"/>
      <c r="I4" s="14"/>
      <c r="J4" s="14"/>
      <c r="K4" s="14"/>
      <c r="L4" s="14"/>
      <c r="M4" s="14"/>
      <c r="N4" s="14"/>
      <c r="O4" s="14"/>
      <c r="P4" s="14"/>
      <c r="Q4" s="14"/>
      <c r="R4" s="14"/>
      <c r="S4" s="14"/>
      <c r="T4" s="51" t="s">
        <v>21</v>
      </c>
    </row>
    <row r="5" spans="1:20" s="53" customFormat="1" ht="18.75" customHeight="1" x14ac:dyDescent="0.3">
      <c r="A5" s="49"/>
      <c r="B5" s="14"/>
      <c r="C5" s="14"/>
      <c r="D5" s="14"/>
      <c r="E5" s="14"/>
      <c r="F5" s="14"/>
      <c r="G5" s="14"/>
      <c r="H5" s="14"/>
      <c r="I5" s="14"/>
      <c r="J5" s="14"/>
      <c r="K5" s="14"/>
      <c r="L5" s="14"/>
      <c r="M5" s="14"/>
      <c r="N5" s="14"/>
      <c r="O5" s="14"/>
      <c r="P5" s="14"/>
      <c r="Q5" s="14"/>
      <c r="R5" s="14"/>
      <c r="S5" s="14"/>
      <c r="T5" s="51"/>
    </row>
    <row r="6" spans="1:20" s="53" customFormat="1" x14ac:dyDescent="0.2">
      <c r="A6" s="254" t="s">
        <v>283</v>
      </c>
      <c r="B6" s="254"/>
      <c r="C6" s="254"/>
      <c r="D6" s="254"/>
      <c r="E6" s="254"/>
      <c r="F6" s="254"/>
      <c r="G6" s="254"/>
      <c r="H6" s="254"/>
      <c r="I6" s="254"/>
      <c r="J6" s="254"/>
      <c r="K6" s="254"/>
      <c r="L6" s="254"/>
      <c r="M6" s="254"/>
      <c r="N6" s="254"/>
      <c r="O6" s="254"/>
      <c r="P6" s="254"/>
      <c r="Q6" s="254"/>
      <c r="R6" s="254"/>
      <c r="S6" s="254"/>
      <c r="T6" s="254"/>
    </row>
    <row r="7" spans="1:20" s="53" customFormat="1" x14ac:dyDescent="0.2">
      <c r="A7" s="52"/>
      <c r="B7" s="14"/>
      <c r="C7" s="14"/>
      <c r="D7" s="14"/>
      <c r="E7" s="14"/>
      <c r="F7" s="14"/>
      <c r="G7" s="14"/>
      <c r="H7" s="14"/>
      <c r="I7" s="14"/>
      <c r="J7" s="14"/>
      <c r="K7" s="14"/>
      <c r="L7" s="14"/>
      <c r="M7" s="14"/>
      <c r="N7" s="14"/>
      <c r="O7" s="14"/>
      <c r="P7" s="14"/>
      <c r="Q7" s="14"/>
      <c r="R7" s="14"/>
      <c r="S7" s="14"/>
      <c r="T7" s="14"/>
    </row>
    <row r="8" spans="1:20" s="53" customFormat="1" ht="18.75" x14ac:dyDescent="0.2">
      <c r="A8" s="285" t="s">
        <v>5</v>
      </c>
      <c r="B8" s="285"/>
      <c r="C8" s="285"/>
      <c r="D8" s="285"/>
      <c r="E8" s="285"/>
      <c r="F8" s="285"/>
      <c r="G8" s="285"/>
      <c r="H8" s="285"/>
      <c r="I8" s="285"/>
      <c r="J8" s="285"/>
      <c r="K8" s="285"/>
      <c r="L8" s="285"/>
      <c r="M8" s="285"/>
      <c r="N8" s="285"/>
      <c r="O8" s="285"/>
      <c r="P8" s="285"/>
      <c r="Q8" s="285"/>
      <c r="R8" s="285"/>
      <c r="S8" s="285"/>
      <c r="T8" s="285"/>
    </row>
    <row r="9" spans="1:20" s="53" customFormat="1" ht="18.75" x14ac:dyDescent="0.2">
      <c r="A9" s="285"/>
      <c r="B9" s="285"/>
      <c r="C9" s="285"/>
      <c r="D9" s="285"/>
      <c r="E9" s="285"/>
      <c r="F9" s="285"/>
      <c r="G9" s="285"/>
      <c r="H9" s="285"/>
      <c r="I9" s="285"/>
      <c r="J9" s="285"/>
      <c r="K9" s="285"/>
      <c r="L9" s="285"/>
      <c r="M9" s="285"/>
      <c r="N9" s="285"/>
      <c r="O9" s="285"/>
      <c r="P9" s="285"/>
      <c r="Q9" s="285"/>
      <c r="R9" s="285"/>
      <c r="S9" s="285"/>
      <c r="T9" s="285"/>
    </row>
    <row r="10" spans="1:20" s="53" customFormat="1" ht="18.75" customHeight="1" x14ac:dyDescent="0.2">
      <c r="A10" s="286" t="str">
        <f>'1. паспорт местоположение'!A9:C9</f>
        <v>Аппарат Управления ПАО "МРСК Северного Кавказа"</v>
      </c>
      <c r="B10" s="286"/>
      <c r="C10" s="286"/>
      <c r="D10" s="286"/>
      <c r="E10" s="286"/>
      <c r="F10" s="286"/>
      <c r="G10" s="286"/>
      <c r="H10" s="286"/>
      <c r="I10" s="286"/>
      <c r="J10" s="286"/>
      <c r="K10" s="286"/>
      <c r="L10" s="286"/>
      <c r="M10" s="286"/>
      <c r="N10" s="286"/>
      <c r="O10" s="286"/>
      <c r="P10" s="286"/>
      <c r="Q10" s="286"/>
      <c r="R10" s="286"/>
      <c r="S10" s="286"/>
      <c r="T10" s="286"/>
    </row>
    <row r="11" spans="1:20" s="53" customFormat="1" ht="18.75" customHeight="1" x14ac:dyDescent="0.2">
      <c r="A11" s="287" t="s">
        <v>4</v>
      </c>
      <c r="B11" s="287"/>
      <c r="C11" s="287"/>
      <c r="D11" s="287"/>
      <c r="E11" s="287"/>
      <c r="F11" s="287"/>
      <c r="G11" s="287"/>
      <c r="H11" s="287"/>
      <c r="I11" s="287"/>
      <c r="J11" s="287"/>
      <c r="K11" s="287"/>
      <c r="L11" s="287"/>
      <c r="M11" s="287"/>
      <c r="N11" s="287"/>
      <c r="O11" s="287"/>
      <c r="P11" s="287"/>
      <c r="Q11" s="287"/>
      <c r="R11" s="287"/>
      <c r="S11" s="287"/>
      <c r="T11" s="287"/>
    </row>
    <row r="12" spans="1:20" s="53" customFormat="1" ht="18.75" x14ac:dyDescent="0.2">
      <c r="A12" s="285"/>
      <c r="B12" s="285"/>
      <c r="C12" s="285"/>
      <c r="D12" s="285"/>
      <c r="E12" s="285"/>
      <c r="F12" s="285"/>
      <c r="G12" s="285"/>
      <c r="H12" s="285"/>
      <c r="I12" s="285"/>
      <c r="J12" s="285"/>
      <c r="K12" s="285"/>
      <c r="L12" s="285"/>
      <c r="M12" s="285"/>
      <c r="N12" s="285"/>
      <c r="O12" s="285"/>
      <c r="P12" s="285"/>
      <c r="Q12" s="285"/>
      <c r="R12" s="285"/>
      <c r="S12" s="285"/>
      <c r="T12" s="285"/>
    </row>
    <row r="13" spans="1:20" s="53" customFormat="1" ht="18.75" customHeight="1" x14ac:dyDescent="0.2">
      <c r="A13" s="288" t="str">
        <f>'1. паспорт местоположение'!A12:C12</f>
        <v>G_au10_16</v>
      </c>
      <c r="B13" s="286"/>
      <c r="C13" s="286"/>
      <c r="D13" s="286"/>
      <c r="E13" s="286"/>
      <c r="F13" s="286"/>
      <c r="G13" s="286"/>
      <c r="H13" s="286"/>
      <c r="I13" s="286"/>
      <c r="J13" s="286"/>
      <c r="K13" s="286"/>
      <c r="L13" s="286"/>
      <c r="M13" s="286"/>
      <c r="N13" s="286"/>
      <c r="O13" s="286"/>
      <c r="P13" s="286"/>
      <c r="Q13" s="286"/>
      <c r="R13" s="286"/>
      <c r="S13" s="286"/>
      <c r="T13" s="286"/>
    </row>
    <row r="14" spans="1:20" s="53" customFormat="1" ht="18.75" customHeight="1" x14ac:dyDescent="0.2">
      <c r="A14" s="287" t="s">
        <v>3</v>
      </c>
      <c r="B14" s="287"/>
      <c r="C14" s="287"/>
      <c r="D14" s="287"/>
      <c r="E14" s="287"/>
      <c r="F14" s="287"/>
      <c r="G14" s="287"/>
      <c r="H14" s="287"/>
      <c r="I14" s="287"/>
      <c r="J14" s="287"/>
      <c r="K14" s="287"/>
      <c r="L14" s="287"/>
      <c r="M14" s="287"/>
      <c r="N14" s="287"/>
      <c r="O14" s="287"/>
      <c r="P14" s="287"/>
      <c r="Q14" s="287"/>
      <c r="R14" s="287"/>
      <c r="S14" s="287"/>
      <c r="T14" s="287"/>
    </row>
    <row r="15" spans="1:20" s="54"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55" customFormat="1" x14ac:dyDescent="0.2">
      <c r="A16" s="288" t="str">
        <f>'1. паспорт местоположение'!A15:C15</f>
        <v>"Робот-тренажер ""Георгий""</v>
      </c>
      <c r="B16" s="286"/>
      <c r="C16" s="286"/>
      <c r="D16" s="286"/>
      <c r="E16" s="286"/>
      <c r="F16" s="286"/>
      <c r="G16" s="286"/>
      <c r="H16" s="286"/>
      <c r="I16" s="286"/>
      <c r="J16" s="286"/>
      <c r="K16" s="286"/>
      <c r="L16" s="286"/>
      <c r="M16" s="286"/>
      <c r="N16" s="286"/>
      <c r="O16" s="286"/>
      <c r="P16" s="286"/>
      <c r="Q16" s="286"/>
      <c r="R16" s="286"/>
      <c r="S16" s="286"/>
      <c r="T16" s="286"/>
    </row>
    <row r="17" spans="1:113" s="55" customFormat="1" ht="15" customHeight="1" x14ac:dyDescent="0.2">
      <c r="A17" s="287" t="s">
        <v>2</v>
      </c>
      <c r="B17" s="287"/>
      <c r="C17" s="287"/>
      <c r="D17" s="287"/>
      <c r="E17" s="287"/>
      <c r="F17" s="287"/>
      <c r="G17" s="287"/>
      <c r="H17" s="287"/>
      <c r="I17" s="287"/>
      <c r="J17" s="287"/>
      <c r="K17" s="287"/>
      <c r="L17" s="287"/>
      <c r="M17" s="287"/>
      <c r="N17" s="287"/>
      <c r="O17" s="287"/>
      <c r="P17" s="287"/>
      <c r="Q17" s="287"/>
      <c r="R17" s="287"/>
      <c r="S17" s="287"/>
      <c r="T17" s="287"/>
    </row>
    <row r="18" spans="1:113" s="55"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289"/>
    </row>
    <row r="19" spans="1:113" s="55" customFormat="1" ht="15" customHeight="1" x14ac:dyDescent="0.2">
      <c r="A19" s="290" t="s">
        <v>257</v>
      </c>
      <c r="B19" s="290"/>
      <c r="C19" s="290"/>
      <c r="D19" s="290"/>
      <c r="E19" s="290"/>
      <c r="F19" s="290"/>
      <c r="G19" s="290"/>
      <c r="H19" s="290"/>
      <c r="I19" s="290"/>
      <c r="J19" s="290"/>
      <c r="K19" s="290"/>
      <c r="L19" s="290"/>
      <c r="M19" s="290"/>
      <c r="N19" s="290"/>
      <c r="O19" s="290"/>
      <c r="P19" s="290"/>
      <c r="Q19" s="290"/>
      <c r="R19" s="290"/>
      <c r="S19" s="290"/>
      <c r="T19" s="290"/>
    </row>
    <row r="20" spans="1:113" s="57"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x14ac:dyDescent="0.25">
      <c r="A21" s="279" t="s">
        <v>1</v>
      </c>
      <c r="B21" s="272" t="s">
        <v>147</v>
      </c>
      <c r="C21" s="273"/>
      <c r="D21" s="276" t="s">
        <v>50</v>
      </c>
      <c r="E21" s="272" t="s">
        <v>269</v>
      </c>
      <c r="F21" s="273"/>
      <c r="G21" s="272" t="s">
        <v>157</v>
      </c>
      <c r="H21" s="273"/>
      <c r="I21" s="272" t="s">
        <v>49</v>
      </c>
      <c r="J21" s="273"/>
      <c r="K21" s="276" t="s">
        <v>48</v>
      </c>
      <c r="L21" s="272" t="s">
        <v>47</v>
      </c>
      <c r="M21" s="273"/>
      <c r="N21" s="272" t="s">
        <v>266</v>
      </c>
      <c r="O21" s="273"/>
      <c r="P21" s="276" t="s">
        <v>46</v>
      </c>
      <c r="Q21" s="282" t="s">
        <v>45</v>
      </c>
      <c r="R21" s="283"/>
      <c r="S21" s="282" t="s">
        <v>44</v>
      </c>
      <c r="T21" s="284"/>
    </row>
    <row r="22" spans="1:113" ht="204.75" customHeight="1" x14ac:dyDescent="0.25">
      <c r="A22" s="280"/>
      <c r="B22" s="274"/>
      <c r="C22" s="275"/>
      <c r="D22" s="278"/>
      <c r="E22" s="274"/>
      <c r="F22" s="275"/>
      <c r="G22" s="274"/>
      <c r="H22" s="275"/>
      <c r="I22" s="274"/>
      <c r="J22" s="275"/>
      <c r="K22" s="277"/>
      <c r="L22" s="274"/>
      <c r="M22" s="275"/>
      <c r="N22" s="274"/>
      <c r="O22" s="275"/>
      <c r="P22" s="277"/>
      <c r="Q22" s="74" t="s">
        <v>43</v>
      </c>
      <c r="R22" s="74" t="s">
        <v>256</v>
      </c>
      <c r="S22" s="74" t="s">
        <v>42</v>
      </c>
      <c r="T22" s="74" t="s">
        <v>41</v>
      </c>
    </row>
    <row r="23" spans="1:113" ht="51.75" customHeight="1" x14ac:dyDescent="0.25">
      <c r="A23" s="281"/>
      <c r="B23" s="74" t="s">
        <v>39</v>
      </c>
      <c r="C23" s="74" t="s">
        <v>40</v>
      </c>
      <c r="D23" s="277"/>
      <c r="E23" s="74" t="s">
        <v>39</v>
      </c>
      <c r="F23" s="74" t="s">
        <v>40</v>
      </c>
      <c r="G23" s="74" t="s">
        <v>39</v>
      </c>
      <c r="H23" s="74" t="s">
        <v>40</v>
      </c>
      <c r="I23" s="74" t="s">
        <v>39</v>
      </c>
      <c r="J23" s="74" t="s">
        <v>40</v>
      </c>
      <c r="K23" s="74" t="s">
        <v>39</v>
      </c>
      <c r="L23" s="74" t="s">
        <v>39</v>
      </c>
      <c r="M23" s="74" t="s">
        <v>40</v>
      </c>
      <c r="N23" s="74" t="s">
        <v>39</v>
      </c>
      <c r="O23" s="74" t="s">
        <v>40</v>
      </c>
      <c r="P23" s="75" t="s">
        <v>39</v>
      </c>
      <c r="Q23" s="74" t="s">
        <v>39</v>
      </c>
      <c r="R23" s="74" t="s">
        <v>39</v>
      </c>
      <c r="S23" s="74" t="s">
        <v>39</v>
      </c>
      <c r="T23" s="74" t="s">
        <v>39</v>
      </c>
    </row>
    <row r="24" spans="1:113" x14ac:dyDescent="0.25">
      <c r="A24" s="76">
        <v>1</v>
      </c>
      <c r="B24" s="76">
        <v>2</v>
      </c>
      <c r="C24" s="76">
        <v>3</v>
      </c>
      <c r="D24" s="76">
        <v>4</v>
      </c>
      <c r="E24" s="76">
        <v>5</v>
      </c>
      <c r="F24" s="76">
        <v>6</v>
      </c>
      <c r="G24" s="76">
        <v>7</v>
      </c>
      <c r="H24" s="76">
        <v>8</v>
      </c>
      <c r="I24" s="76">
        <v>9</v>
      </c>
      <c r="J24" s="76">
        <v>10</v>
      </c>
      <c r="K24" s="76">
        <v>11</v>
      </c>
      <c r="L24" s="76">
        <v>12</v>
      </c>
      <c r="M24" s="76">
        <v>13</v>
      </c>
      <c r="N24" s="76">
        <v>14</v>
      </c>
      <c r="O24" s="76">
        <v>15</v>
      </c>
      <c r="P24" s="76">
        <v>16</v>
      </c>
      <c r="Q24" s="76">
        <v>17</v>
      </c>
      <c r="R24" s="76">
        <v>18</v>
      </c>
      <c r="S24" s="76">
        <v>19</v>
      </c>
      <c r="T24" s="76">
        <v>20</v>
      </c>
    </row>
    <row r="25" spans="1:113" s="57" customFormat="1" x14ac:dyDescent="0.25">
      <c r="A25" s="77" t="s">
        <v>286</v>
      </c>
      <c r="B25" s="77" t="s">
        <v>286</v>
      </c>
      <c r="C25" s="77" t="s">
        <v>286</v>
      </c>
      <c r="D25" s="77" t="s">
        <v>286</v>
      </c>
      <c r="E25" s="77" t="s">
        <v>286</v>
      </c>
      <c r="F25" s="77" t="s">
        <v>286</v>
      </c>
      <c r="G25" s="77" t="s">
        <v>286</v>
      </c>
      <c r="H25" s="77" t="s">
        <v>286</v>
      </c>
      <c r="I25" s="77" t="s">
        <v>286</v>
      </c>
      <c r="J25" s="77" t="s">
        <v>286</v>
      </c>
      <c r="K25" s="77" t="s">
        <v>286</v>
      </c>
      <c r="L25" s="77" t="s">
        <v>286</v>
      </c>
      <c r="M25" s="77" t="s">
        <v>286</v>
      </c>
      <c r="N25" s="77" t="s">
        <v>286</v>
      </c>
      <c r="O25" s="77" t="s">
        <v>286</v>
      </c>
      <c r="P25" s="77" t="s">
        <v>286</v>
      </c>
      <c r="Q25" s="77" t="s">
        <v>286</v>
      </c>
      <c r="R25" s="77" t="s">
        <v>286</v>
      </c>
      <c r="S25" s="77" t="s">
        <v>286</v>
      </c>
      <c r="T25" s="77" t="s">
        <v>286</v>
      </c>
    </row>
    <row r="26" spans="1:113" ht="3" customHeight="1" x14ac:dyDescent="0.25">
      <c r="A26" s="73"/>
      <c r="B26" s="73"/>
      <c r="C26" s="73"/>
      <c r="D26" s="73"/>
      <c r="E26" s="73"/>
      <c r="F26" s="73"/>
      <c r="G26" s="73"/>
      <c r="H26" s="73"/>
      <c r="I26" s="73"/>
      <c r="J26" s="73"/>
      <c r="K26" s="73"/>
      <c r="L26" s="73"/>
      <c r="M26" s="73"/>
      <c r="N26" s="73"/>
      <c r="O26" s="73"/>
      <c r="P26" s="73"/>
      <c r="Q26" s="73"/>
      <c r="R26" s="73"/>
      <c r="S26" s="73"/>
      <c r="T26" s="73"/>
    </row>
    <row r="27" spans="1:113" s="58" customFormat="1" ht="12.75" x14ac:dyDescent="0.2">
      <c r="A27" s="78"/>
      <c r="B27" s="79"/>
      <c r="C27" s="79"/>
      <c r="D27" s="78"/>
      <c r="E27" s="78"/>
      <c r="F27" s="78"/>
      <c r="G27" s="78"/>
      <c r="H27" s="78"/>
      <c r="I27" s="78"/>
      <c r="J27" s="78"/>
      <c r="K27" s="79"/>
      <c r="L27" s="78"/>
      <c r="M27" s="78"/>
      <c r="N27" s="78"/>
      <c r="O27" s="78"/>
      <c r="P27" s="78"/>
      <c r="Q27" s="78"/>
      <c r="R27" s="78"/>
      <c r="S27" s="78"/>
      <c r="T27" s="78"/>
    </row>
    <row r="28" spans="1:113" s="58" customFormat="1" x14ac:dyDescent="0.25">
      <c r="A28" s="78"/>
      <c r="B28" s="80" t="s">
        <v>38</v>
      </c>
      <c r="C28" s="80"/>
      <c r="D28" s="80"/>
      <c r="E28" s="80"/>
      <c r="F28" s="80"/>
      <c r="G28" s="80"/>
      <c r="H28" s="80"/>
      <c r="I28" s="80"/>
      <c r="J28" s="80"/>
      <c r="K28" s="80"/>
      <c r="L28" s="80"/>
      <c r="M28" s="80"/>
      <c r="N28" s="80"/>
      <c r="O28" s="80"/>
      <c r="P28" s="80"/>
      <c r="Q28" s="80"/>
      <c r="R28" s="80"/>
      <c r="S28" s="78"/>
      <c r="T28" s="78"/>
    </row>
    <row r="29" spans="1:113" x14ac:dyDescent="0.25">
      <c r="A29" s="73"/>
      <c r="B29" s="271" t="s">
        <v>270</v>
      </c>
      <c r="C29" s="271"/>
      <c r="D29" s="271"/>
      <c r="E29" s="271"/>
      <c r="F29" s="271"/>
      <c r="G29" s="271"/>
      <c r="H29" s="271"/>
      <c r="I29" s="271"/>
      <c r="J29" s="271"/>
      <c r="K29" s="271"/>
      <c r="L29" s="271"/>
      <c r="M29" s="271"/>
      <c r="N29" s="271"/>
      <c r="O29" s="271"/>
      <c r="P29" s="271"/>
      <c r="Q29" s="271"/>
      <c r="R29" s="271"/>
      <c r="S29" s="73"/>
      <c r="T29" s="73"/>
    </row>
    <row r="30" spans="1:113" x14ac:dyDescent="0.25">
      <c r="A30" s="73"/>
      <c r="B30" s="80"/>
      <c r="C30" s="80"/>
      <c r="D30" s="80"/>
      <c r="E30" s="80"/>
      <c r="F30" s="80"/>
      <c r="G30" s="80"/>
      <c r="H30" s="80"/>
      <c r="I30" s="80"/>
      <c r="J30" s="80"/>
      <c r="K30" s="80"/>
      <c r="L30" s="80"/>
      <c r="M30" s="80"/>
      <c r="N30" s="80"/>
      <c r="O30" s="80"/>
      <c r="P30" s="80"/>
      <c r="Q30" s="80"/>
      <c r="R30" s="80"/>
      <c r="S30" s="80"/>
      <c r="T30" s="80"/>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A31" s="73"/>
      <c r="B31" s="81" t="s">
        <v>255</v>
      </c>
      <c r="C31" s="81"/>
      <c r="D31" s="81"/>
      <c r="E31" s="81"/>
      <c r="F31" s="82"/>
      <c r="G31" s="82"/>
      <c r="H31" s="81"/>
      <c r="I31" s="81"/>
      <c r="J31" s="81"/>
      <c r="K31" s="81"/>
      <c r="L31" s="81"/>
      <c r="M31" s="81"/>
      <c r="N31" s="81"/>
      <c r="O31" s="81"/>
      <c r="P31" s="81"/>
      <c r="Q31" s="81"/>
      <c r="R31" s="81"/>
      <c r="S31" s="83"/>
      <c r="T31" s="83"/>
      <c r="U31" s="62"/>
      <c r="V31" s="62"/>
      <c r="AN31" s="62"/>
      <c r="AO31" s="62"/>
      <c r="AP31" s="62"/>
      <c r="AQ31" s="62"/>
      <c r="AR31" s="62"/>
      <c r="AS31" s="62"/>
      <c r="AT31" s="62"/>
      <c r="AU31" s="62"/>
      <c r="AV31" s="62"/>
      <c r="AW31" s="62"/>
      <c r="AX31" s="62"/>
      <c r="AY31" s="62"/>
      <c r="AZ31" s="62"/>
      <c r="BA31" s="62"/>
      <c r="BB31" s="62"/>
      <c r="BC31" s="62"/>
      <c r="BD31" s="62"/>
      <c r="BE31" s="62"/>
      <c r="BF31" s="62"/>
      <c r="BG31" s="62"/>
      <c r="BH31" s="62"/>
      <c r="BI31" s="62"/>
      <c r="BJ31" s="62"/>
      <c r="BK31" s="62"/>
      <c r="BL31" s="62"/>
      <c r="BM31" s="62"/>
      <c r="BN31" s="62"/>
      <c r="BO31" s="62"/>
      <c r="BP31" s="62"/>
      <c r="BQ31" s="62"/>
      <c r="BR31" s="62"/>
      <c r="BS31" s="62"/>
      <c r="BT31" s="62"/>
      <c r="BU31" s="62"/>
      <c r="BV31" s="62"/>
      <c r="BW31" s="62"/>
      <c r="BX31" s="62"/>
      <c r="BY31" s="62"/>
      <c r="BZ31" s="62"/>
      <c r="CA31" s="62"/>
      <c r="CB31" s="62"/>
      <c r="CC31" s="62"/>
      <c r="CD31" s="62"/>
      <c r="CE31" s="62"/>
      <c r="CF31" s="62"/>
      <c r="CG31" s="62"/>
      <c r="CH31" s="62"/>
      <c r="CI31" s="62"/>
      <c r="CJ31" s="62"/>
      <c r="CK31" s="62"/>
      <c r="CL31" s="62"/>
      <c r="CM31" s="62"/>
      <c r="CN31" s="62"/>
      <c r="CO31" s="62"/>
      <c r="CP31" s="62"/>
      <c r="CQ31" s="62"/>
      <c r="CR31" s="62"/>
      <c r="CS31" s="62"/>
      <c r="CT31" s="62"/>
      <c r="CU31" s="62"/>
      <c r="CV31" s="62"/>
      <c r="CW31" s="62"/>
      <c r="CX31" s="62"/>
      <c r="CY31" s="62"/>
      <c r="CZ31" s="62"/>
      <c r="DA31" s="62"/>
      <c r="DB31" s="62"/>
      <c r="DC31" s="62"/>
      <c r="DD31" s="62"/>
      <c r="DE31" s="62"/>
      <c r="DF31" s="62"/>
      <c r="DG31" s="62"/>
      <c r="DH31" s="62"/>
      <c r="DI31" s="62"/>
    </row>
    <row r="32" spans="1:113" x14ac:dyDescent="0.25">
      <c r="A32" s="73"/>
      <c r="B32" s="81" t="s">
        <v>37</v>
      </c>
      <c r="C32" s="81"/>
      <c r="D32" s="81"/>
      <c r="E32" s="81"/>
      <c r="F32" s="82"/>
      <c r="G32" s="82"/>
      <c r="H32" s="81"/>
      <c r="I32" s="81"/>
      <c r="J32" s="81"/>
      <c r="K32" s="81"/>
      <c r="L32" s="81"/>
      <c r="M32" s="81"/>
      <c r="N32" s="81"/>
      <c r="O32" s="81"/>
      <c r="P32" s="81"/>
      <c r="Q32" s="81"/>
      <c r="R32" s="81"/>
      <c r="S32" s="73"/>
      <c r="T32" s="73"/>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1:113" s="61" customFormat="1" x14ac:dyDescent="0.25">
      <c r="A33" s="82"/>
      <c r="B33" s="81" t="s">
        <v>36</v>
      </c>
      <c r="C33" s="81"/>
      <c r="D33" s="81"/>
      <c r="E33" s="81"/>
      <c r="F33" s="82"/>
      <c r="G33" s="82"/>
      <c r="H33" s="81"/>
      <c r="I33" s="81"/>
      <c r="J33" s="81"/>
      <c r="K33" s="81"/>
      <c r="L33" s="81"/>
      <c r="M33" s="81"/>
      <c r="N33" s="81"/>
      <c r="O33" s="81"/>
      <c r="P33" s="81"/>
      <c r="Q33" s="81"/>
      <c r="R33" s="81"/>
      <c r="S33" s="82"/>
      <c r="T33" s="82"/>
      <c r="AN33" s="60"/>
      <c r="AO33" s="60"/>
      <c r="AP33" s="60"/>
      <c r="AQ33" s="60"/>
      <c r="AR33" s="60"/>
      <c r="AS33" s="60"/>
      <c r="AT33" s="60"/>
      <c r="AU33" s="60"/>
      <c r="AV33" s="60"/>
      <c r="AW33" s="60"/>
      <c r="AX33" s="60"/>
      <c r="AY33" s="60"/>
      <c r="AZ33" s="60"/>
      <c r="BA33" s="60"/>
      <c r="BB33" s="60"/>
      <c r="BC33" s="60"/>
      <c r="BD33" s="60"/>
      <c r="BE33" s="60"/>
      <c r="BF33" s="60"/>
      <c r="BG33" s="60"/>
      <c r="BH33" s="60"/>
      <c r="BI33" s="60"/>
      <c r="BJ33" s="60"/>
      <c r="BK33" s="63"/>
      <c r="BL33" s="63"/>
      <c r="BM33" s="63"/>
      <c r="BN33" s="63"/>
      <c r="BO33" s="63"/>
      <c r="BP33" s="63"/>
      <c r="BQ33" s="63"/>
      <c r="BR33" s="63"/>
      <c r="BS33" s="63"/>
      <c r="BT33" s="63"/>
      <c r="BU33" s="63"/>
      <c r="BV33" s="63"/>
      <c r="BW33" s="63"/>
      <c r="BX33" s="63"/>
      <c r="BY33" s="63"/>
      <c r="BZ33" s="63"/>
      <c r="CA33" s="63"/>
      <c r="CB33" s="63"/>
      <c r="CC33" s="63"/>
      <c r="CD33" s="63"/>
      <c r="CE33" s="63"/>
      <c r="CF33" s="63"/>
      <c r="CG33" s="63"/>
      <c r="CH33" s="63"/>
      <c r="CI33" s="63"/>
      <c r="CJ33" s="63"/>
      <c r="CK33" s="63"/>
      <c r="CL33" s="63"/>
      <c r="CM33" s="63"/>
      <c r="CN33" s="63"/>
      <c r="CO33" s="63"/>
      <c r="CP33" s="63"/>
      <c r="CQ33" s="63"/>
      <c r="CR33" s="63"/>
      <c r="CS33" s="63"/>
      <c r="CT33" s="63"/>
      <c r="CU33" s="63"/>
      <c r="CV33" s="63"/>
      <c r="CW33" s="63"/>
      <c r="CX33" s="63"/>
      <c r="CY33" s="63"/>
      <c r="CZ33" s="63"/>
      <c r="DA33" s="63"/>
      <c r="DB33" s="63"/>
      <c r="DC33" s="63"/>
      <c r="DD33" s="63"/>
      <c r="DE33" s="63"/>
      <c r="DF33" s="63"/>
      <c r="DG33" s="63"/>
      <c r="DH33" s="63"/>
      <c r="DI33" s="63"/>
    </row>
    <row r="34" spans="1:113" s="61" customFormat="1" x14ac:dyDescent="0.25">
      <c r="A34" s="82"/>
      <c r="B34" s="81" t="s">
        <v>35</v>
      </c>
      <c r="C34" s="81"/>
      <c r="D34" s="81"/>
      <c r="E34" s="81"/>
      <c r="F34" s="82"/>
      <c r="G34" s="82"/>
      <c r="H34" s="81"/>
      <c r="I34" s="81"/>
      <c r="J34" s="81"/>
      <c r="K34" s="81"/>
      <c r="L34" s="81"/>
      <c r="M34" s="81"/>
      <c r="N34" s="81"/>
      <c r="O34" s="81"/>
      <c r="P34" s="81"/>
      <c r="Q34" s="81"/>
      <c r="R34" s="81"/>
      <c r="S34" s="81"/>
      <c r="T34" s="81"/>
      <c r="U34" s="60"/>
      <c r="V34" s="60"/>
      <c r="AN34" s="60"/>
      <c r="AO34" s="60"/>
      <c r="AP34" s="60"/>
      <c r="AQ34" s="60"/>
      <c r="AR34" s="60"/>
      <c r="AS34" s="60"/>
      <c r="AT34" s="60"/>
      <c r="AU34" s="60"/>
      <c r="AV34" s="60"/>
      <c r="AW34" s="60"/>
      <c r="AX34" s="60"/>
      <c r="AY34" s="60"/>
      <c r="AZ34" s="60"/>
      <c r="BA34" s="60"/>
      <c r="BB34" s="60"/>
      <c r="BC34" s="60"/>
      <c r="BD34" s="60"/>
      <c r="BE34" s="60"/>
      <c r="BF34" s="60"/>
      <c r="BG34" s="60"/>
      <c r="BH34" s="60"/>
      <c r="BI34" s="60"/>
      <c r="BJ34" s="60"/>
      <c r="BK34" s="63"/>
      <c r="BL34" s="63"/>
      <c r="BM34" s="63"/>
      <c r="BN34" s="63"/>
      <c r="BO34" s="63"/>
      <c r="BP34" s="63"/>
      <c r="BQ34" s="63"/>
      <c r="BR34" s="63"/>
      <c r="BS34" s="63"/>
      <c r="BT34" s="63"/>
      <c r="BU34" s="63"/>
      <c r="BV34" s="63"/>
      <c r="BW34" s="63"/>
      <c r="BX34" s="63"/>
      <c r="BY34" s="63"/>
      <c r="BZ34" s="63"/>
      <c r="CA34" s="63"/>
      <c r="CB34" s="63"/>
      <c r="CC34" s="63"/>
      <c r="CD34" s="63"/>
      <c r="CE34" s="63"/>
      <c r="CF34" s="63"/>
      <c r="CG34" s="63"/>
      <c r="CH34" s="63"/>
      <c r="CI34" s="63"/>
      <c r="CJ34" s="63"/>
      <c r="CK34" s="63"/>
      <c r="CL34" s="63"/>
      <c r="CM34" s="63"/>
      <c r="CN34" s="63"/>
      <c r="CO34" s="63"/>
      <c r="CP34" s="63"/>
      <c r="CQ34" s="63"/>
      <c r="CR34" s="63"/>
      <c r="CS34" s="63"/>
      <c r="CT34" s="63"/>
      <c r="CU34" s="63"/>
      <c r="CV34" s="63"/>
      <c r="CW34" s="63"/>
      <c r="CX34" s="63"/>
      <c r="CY34" s="63"/>
      <c r="CZ34" s="63"/>
      <c r="DA34" s="63"/>
      <c r="DB34" s="63"/>
      <c r="DC34" s="63"/>
      <c r="DD34" s="63"/>
      <c r="DE34" s="63"/>
      <c r="DF34" s="63"/>
      <c r="DG34" s="63"/>
      <c r="DH34" s="63"/>
      <c r="DI34" s="63"/>
    </row>
    <row r="35" spans="1:113" s="61" customFormat="1" x14ac:dyDescent="0.25">
      <c r="A35" s="82"/>
      <c r="B35" s="81" t="s">
        <v>34</v>
      </c>
      <c r="C35" s="81"/>
      <c r="D35" s="81"/>
      <c r="E35" s="81"/>
      <c r="F35" s="82"/>
      <c r="G35" s="82"/>
      <c r="H35" s="81"/>
      <c r="I35" s="81"/>
      <c r="J35" s="81"/>
      <c r="K35" s="81"/>
      <c r="L35" s="81"/>
      <c r="M35" s="81"/>
      <c r="N35" s="81"/>
      <c r="O35" s="81"/>
      <c r="P35" s="81"/>
      <c r="Q35" s="81"/>
      <c r="R35" s="81"/>
      <c r="S35" s="81"/>
      <c r="T35" s="81"/>
      <c r="U35" s="60"/>
      <c r="V35" s="60"/>
      <c r="AN35" s="60"/>
      <c r="AO35" s="60"/>
      <c r="AP35" s="60"/>
      <c r="AQ35" s="60"/>
      <c r="AR35" s="60"/>
      <c r="AS35" s="60"/>
      <c r="AT35" s="60"/>
      <c r="AU35" s="60"/>
      <c r="AV35" s="60"/>
      <c r="AW35" s="60"/>
      <c r="AX35" s="60"/>
      <c r="AY35" s="60"/>
      <c r="AZ35" s="60"/>
      <c r="BA35" s="60"/>
      <c r="BB35" s="60"/>
      <c r="BC35" s="60"/>
      <c r="BD35" s="60"/>
      <c r="BE35" s="60"/>
      <c r="BF35" s="60"/>
      <c r="BG35" s="60"/>
      <c r="BH35" s="60"/>
      <c r="BI35" s="60"/>
      <c r="BJ35" s="60"/>
      <c r="BK35" s="63"/>
      <c r="BL35" s="63"/>
      <c r="BM35" s="63"/>
      <c r="BN35" s="63"/>
      <c r="BO35" s="63"/>
      <c r="BP35" s="63"/>
      <c r="BQ35" s="63"/>
      <c r="BR35" s="63"/>
      <c r="BS35" s="63"/>
      <c r="BT35" s="63"/>
      <c r="BU35" s="63"/>
      <c r="BV35" s="63"/>
      <c r="BW35" s="63"/>
      <c r="BX35" s="63"/>
      <c r="BY35" s="63"/>
      <c r="BZ35" s="63"/>
      <c r="CA35" s="63"/>
      <c r="CB35" s="63"/>
      <c r="CC35" s="63"/>
      <c r="CD35" s="63"/>
      <c r="CE35" s="63"/>
      <c r="CF35" s="63"/>
      <c r="CG35" s="63"/>
      <c r="CH35" s="63"/>
      <c r="CI35" s="63"/>
      <c r="CJ35" s="63"/>
      <c r="CK35" s="63"/>
      <c r="CL35" s="63"/>
      <c r="CM35" s="63"/>
      <c r="CN35" s="63"/>
      <c r="CO35" s="63"/>
      <c r="CP35" s="63"/>
      <c r="CQ35" s="63"/>
      <c r="CR35" s="63"/>
      <c r="CS35" s="63"/>
      <c r="CT35" s="63"/>
      <c r="CU35" s="63"/>
      <c r="CV35" s="63"/>
      <c r="CW35" s="63"/>
      <c r="CX35" s="63"/>
      <c r="CY35" s="63"/>
      <c r="CZ35" s="63"/>
      <c r="DA35" s="63"/>
      <c r="DB35" s="63"/>
      <c r="DC35" s="63"/>
      <c r="DD35" s="63"/>
      <c r="DE35" s="63"/>
      <c r="DF35" s="63"/>
      <c r="DG35" s="63"/>
      <c r="DH35" s="63"/>
      <c r="DI35" s="63"/>
    </row>
    <row r="36" spans="1:113" s="61" customFormat="1" x14ac:dyDescent="0.25">
      <c r="A36" s="82"/>
      <c r="B36" s="81" t="s">
        <v>33</v>
      </c>
      <c r="C36" s="81"/>
      <c r="D36" s="81"/>
      <c r="E36" s="81"/>
      <c r="F36" s="82"/>
      <c r="G36" s="82"/>
      <c r="H36" s="81"/>
      <c r="I36" s="81"/>
      <c r="J36" s="81"/>
      <c r="K36" s="81"/>
      <c r="L36" s="81"/>
      <c r="M36" s="81"/>
      <c r="N36" s="81"/>
      <c r="O36" s="81"/>
      <c r="P36" s="81"/>
      <c r="Q36" s="81"/>
      <c r="R36" s="81"/>
      <c r="S36" s="81"/>
      <c r="T36" s="81"/>
      <c r="U36" s="60"/>
      <c r="V36" s="60"/>
      <c r="AN36" s="60"/>
      <c r="AO36" s="60"/>
      <c r="AP36" s="60"/>
      <c r="AQ36" s="60"/>
      <c r="AR36" s="60"/>
      <c r="AS36" s="60"/>
      <c r="AT36" s="60"/>
      <c r="AU36" s="60"/>
      <c r="AV36" s="60"/>
      <c r="AW36" s="60"/>
      <c r="AX36" s="60"/>
      <c r="AY36" s="60"/>
      <c r="AZ36" s="60"/>
      <c r="BA36" s="60"/>
      <c r="BB36" s="60"/>
      <c r="BC36" s="60"/>
      <c r="BD36" s="60"/>
      <c r="BE36" s="60"/>
      <c r="BF36" s="60"/>
      <c r="BG36" s="60"/>
      <c r="BH36" s="60"/>
      <c r="BI36" s="60"/>
      <c r="BJ36" s="60"/>
      <c r="BK36" s="63"/>
      <c r="BL36" s="63"/>
      <c r="BM36" s="63"/>
      <c r="BN36" s="63"/>
      <c r="BO36" s="63"/>
      <c r="BP36" s="63"/>
      <c r="BQ36" s="63"/>
      <c r="BR36" s="63"/>
      <c r="BS36" s="63"/>
      <c r="BT36" s="63"/>
      <c r="BU36" s="63"/>
      <c r="BV36" s="63"/>
      <c r="BW36" s="63"/>
      <c r="BX36" s="63"/>
      <c r="BY36" s="63"/>
      <c r="BZ36" s="63"/>
      <c r="CA36" s="63"/>
      <c r="CB36" s="63"/>
      <c r="CC36" s="63"/>
      <c r="CD36" s="63"/>
      <c r="CE36" s="63"/>
      <c r="CF36" s="63"/>
      <c r="CG36" s="63"/>
      <c r="CH36" s="63"/>
      <c r="CI36" s="63"/>
      <c r="CJ36" s="63"/>
      <c r="CK36" s="63"/>
      <c r="CL36" s="63"/>
      <c r="CM36" s="63"/>
      <c r="CN36" s="63"/>
      <c r="CO36" s="63"/>
      <c r="CP36" s="63"/>
      <c r="CQ36" s="63"/>
      <c r="CR36" s="63"/>
      <c r="CS36" s="63"/>
      <c r="CT36" s="63"/>
      <c r="CU36" s="63"/>
      <c r="CV36" s="63"/>
      <c r="CW36" s="63"/>
      <c r="CX36" s="63"/>
      <c r="CY36" s="63"/>
      <c r="CZ36" s="63"/>
      <c r="DA36" s="63"/>
      <c r="DB36" s="63"/>
      <c r="DC36" s="63"/>
      <c r="DD36" s="63"/>
      <c r="DE36" s="63"/>
      <c r="DF36" s="63"/>
      <c r="DG36" s="63"/>
      <c r="DH36" s="63"/>
      <c r="DI36" s="63"/>
    </row>
    <row r="37" spans="1:113" s="61" customFormat="1" x14ac:dyDescent="0.25">
      <c r="A37" s="82"/>
      <c r="B37" s="81" t="s">
        <v>32</v>
      </c>
      <c r="C37" s="81"/>
      <c r="D37" s="81"/>
      <c r="E37" s="81"/>
      <c r="F37" s="82"/>
      <c r="G37" s="82"/>
      <c r="H37" s="81"/>
      <c r="I37" s="81"/>
      <c r="J37" s="81"/>
      <c r="K37" s="81"/>
      <c r="L37" s="81"/>
      <c r="M37" s="81"/>
      <c r="N37" s="81"/>
      <c r="O37" s="81"/>
      <c r="P37" s="81"/>
      <c r="Q37" s="81"/>
      <c r="R37" s="81"/>
      <c r="S37" s="81"/>
      <c r="T37" s="81"/>
      <c r="U37" s="60"/>
      <c r="V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63"/>
      <c r="BL37" s="63"/>
      <c r="BM37" s="63"/>
      <c r="BN37" s="63"/>
      <c r="BO37" s="63"/>
      <c r="BP37" s="63"/>
      <c r="BQ37" s="63"/>
      <c r="BR37" s="63"/>
      <c r="BS37" s="63"/>
      <c r="BT37" s="63"/>
      <c r="BU37" s="63"/>
      <c r="BV37" s="63"/>
      <c r="BW37" s="63"/>
      <c r="BX37" s="63"/>
      <c r="BY37" s="63"/>
      <c r="BZ37" s="63"/>
      <c r="CA37" s="63"/>
      <c r="CB37" s="63"/>
      <c r="CC37" s="63"/>
      <c r="CD37" s="63"/>
      <c r="CE37" s="63"/>
      <c r="CF37" s="63"/>
      <c r="CG37" s="63"/>
      <c r="CH37" s="63"/>
      <c r="CI37" s="63"/>
      <c r="CJ37" s="63"/>
      <c r="CK37" s="63"/>
      <c r="CL37" s="63"/>
      <c r="CM37" s="63"/>
      <c r="CN37" s="63"/>
      <c r="CO37" s="63"/>
      <c r="CP37" s="63"/>
      <c r="CQ37" s="63"/>
      <c r="CR37" s="63"/>
      <c r="CS37" s="63"/>
      <c r="CT37" s="63"/>
      <c r="CU37" s="63"/>
      <c r="CV37" s="63"/>
      <c r="CW37" s="63"/>
      <c r="CX37" s="63"/>
      <c r="CY37" s="63"/>
      <c r="CZ37" s="63"/>
      <c r="DA37" s="63"/>
      <c r="DB37" s="63"/>
      <c r="DC37" s="63"/>
      <c r="DD37" s="63"/>
      <c r="DE37" s="63"/>
      <c r="DF37" s="63"/>
      <c r="DG37" s="63"/>
      <c r="DH37" s="63"/>
      <c r="DI37" s="63"/>
    </row>
    <row r="38" spans="1:113" s="61" customFormat="1" x14ac:dyDescent="0.25">
      <c r="A38" s="82"/>
      <c r="B38" s="81" t="s">
        <v>31</v>
      </c>
      <c r="C38" s="81"/>
      <c r="D38" s="81"/>
      <c r="E38" s="81"/>
      <c r="F38" s="82"/>
      <c r="G38" s="82"/>
      <c r="H38" s="81"/>
      <c r="I38" s="81"/>
      <c r="J38" s="81"/>
      <c r="K38" s="81"/>
      <c r="L38" s="81"/>
      <c r="M38" s="81"/>
      <c r="N38" s="81"/>
      <c r="O38" s="81"/>
      <c r="P38" s="81"/>
      <c r="Q38" s="81"/>
      <c r="R38" s="81"/>
      <c r="S38" s="81"/>
      <c r="T38" s="81"/>
      <c r="U38" s="60"/>
      <c r="V38" s="60"/>
      <c r="AN38" s="60"/>
      <c r="AO38" s="60"/>
      <c r="AP38" s="60"/>
      <c r="AQ38" s="60"/>
      <c r="AR38" s="60"/>
      <c r="AS38" s="60"/>
      <c r="AT38" s="60"/>
      <c r="AU38" s="60"/>
      <c r="AV38" s="60"/>
      <c r="AW38" s="60"/>
      <c r="AX38" s="60"/>
      <c r="AY38" s="60"/>
      <c r="AZ38" s="60"/>
      <c r="BA38" s="60"/>
      <c r="BB38" s="60"/>
      <c r="BC38" s="60"/>
      <c r="BD38" s="60"/>
      <c r="BE38" s="60"/>
      <c r="BF38" s="60"/>
      <c r="BG38" s="60"/>
      <c r="BH38" s="60"/>
      <c r="BI38" s="60"/>
      <c r="BJ38" s="60"/>
      <c r="BK38" s="63"/>
      <c r="BL38" s="63"/>
      <c r="BM38" s="63"/>
      <c r="BN38" s="63"/>
      <c r="BO38" s="63"/>
      <c r="BP38" s="63"/>
      <c r="BQ38" s="63"/>
      <c r="BR38" s="63"/>
      <c r="BS38" s="63"/>
      <c r="BT38" s="63"/>
      <c r="BU38" s="63"/>
      <c r="BV38" s="63"/>
      <c r="BW38" s="63"/>
      <c r="BX38" s="63"/>
      <c r="BY38" s="63"/>
      <c r="BZ38" s="63"/>
      <c r="CA38" s="63"/>
      <c r="CB38" s="63"/>
      <c r="CC38" s="63"/>
      <c r="CD38" s="63"/>
      <c r="CE38" s="63"/>
      <c r="CF38" s="63"/>
      <c r="CG38" s="63"/>
      <c r="CH38" s="63"/>
      <c r="CI38" s="63"/>
      <c r="CJ38" s="63"/>
      <c r="CK38" s="63"/>
      <c r="CL38" s="63"/>
      <c r="CM38" s="63"/>
      <c r="CN38" s="63"/>
      <c r="CO38" s="63"/>
      <c r="CP38" s="63"/>
      <c r="CQ38" s="63"/>
      <c r="CR38" s="63"/>
      <c r="CS38" s="63"/>
      <c r="CT38" s="63"/>
      <c r="CU38" s="63"/>
      <c r="CV38" s="63"/>
      <c r="CW38" s="63"/>
      <c r="CX38" s="63"/>
      <c r="CY38" s="63"/>
      <c r="CZ38" s="63"/>
      <c r="DA38" s="63"/>
      <c r="DB38" s="63"/>
      <c r="DC38" s="63"/>
      <c r="DD38" s="63"/>
      <c r="DE38" s="63"/>
      <c r="DF38" s="63"/>
      <c r="DG38" s="63"/>
      <c r="DH38" s="63"/>
      <c r="DI38" s="63"/>
    </row>
    <row r="39" spans="1:113" s="61" customFormat="1" x14ac:dyDescent="0.25">
      <c r="A39" s="82"/>
      <c r="B39" s="81" t="s">
        <v>30</v>
      </c>
      <c r="C39" s="81"/>
      <c r="D39" s="81"/>
      <c r="E39" s="81"/>
      <c r="F39" s="82"/>
      <c r="G39" s="82"/>
      <c r="H39" s="81"/>
      <c r="I39" s="81"/>
      <c r="J39" s="81"/>
      <c r="K39" s="81"/>
      <c r="L39" s="81"/>
      <c r="M39" s="81"/>
      <c r="N39" s="81"/>
      <c r="O39" s="81"/>
      <c r="P39" s="81"/>
      <c r="Q39" s="81"/>
      <c r="R39" s="81"/>
      <c r="S39" s="81"/>
      <c r="T39" s="81"/>
      <c r="U39" s="60"/>
      <c r="V39" s="60"/>
      <c r="AN39" s="60"/>
      <c r="AO39" s="60"/>
      <c r="AP39" s="60"/>
      <c r="AQ39" s="60"/>
      <c r="AR39" s="60"/>
      <c r="AS39" s="60"/>
      <c r="AT39" s="60"/>
      <c r="AU39" s="60"/>
      <c r="AV39" s="60"/>
      <c r="AW39" s="60"/>
      <c r="AX39" s="60"/>
      <c r="AY39" s="60"/>
      <c r="AZ39" s="60"/>
      <c r="BA39" s="60"/>
      <c r="BB39" s="60"/>
      <c r="BC39" s="60"/>
      <c r="BD39" s="60"/>
      <c r="BE39" s="60"/>
      <c r="BF39" s="60"/>
      <c r="BG39" s="60"/>
      <c r="BH39" s="60"/>
      <c r="BI39" s="60"/>
      <c r="BJ39" s="60"/>
      <c r="BK39" s="63"/>
      <c r="BL39" s="63"/>
      <c r="BM39" s="63"/>
      <c r="BN39" s="63"/>
      <c r="BO39" s="63"/>
      <c r="BP39" s="63"/>
      <c r="BQ39" s="63"/>
      <c r="BR39" s="63"/>
      <c r="BS39" s="63"/>
      <c r="BT39" s="63"/>
      <c r="BU39" s="63"/>
      <c r="BV39" s="63"/>
      <c r="BW39" s="63"/>
      <c r="BX39" s="63"/>
      <c r="BY39" s="63"/>
      <c r="BZ39" s="63"/>
      <c r="CA39" s="63"/>
      <c r="CB39" s="63"/>
      <c r="CC39" s="63"/>
      <c r="CD39" s="63"/>
      <c r="CE39" s="63"/>
      <c r="CF39" s="63"/>
      <c r="CG39" s="63"/>
      <c r="CH39" s="63"/>
      <c r="CI39" s="63"/>
      <c r="CJ39" s="63"/>
      <c r="CK39" s="63"/>
      <c r="CL39" s="63"/>
      <c r="CM39" s="63"/>
      <c r="CN39" s="63"/>
      <c r="CO39" s="63"/>
      <c r="CP39" s="63"/>
      <c r="CQ39" s="63"/>
      <c r="CR39" s="63"/>
      <c r="CS39" s="63"/>
      <c r="CT39" s="63"/>
      <c r="CU39" s="63"/>
      <c r="CV39" s="63"/>
      <c r="CW39" s="63"/>
      <c r="CX39" s="63"/>
      <c r="CY39" s="63"/>
      <c r="CZ39" s="63"/>
      <c r="DA39" s="63"/>
      <c r="DB39" s="63"/>
      <c r="DC39" s="63"/>
      <c r="DD39" s="63"/>
      <c r="DE39" s="63"/>
      <c r="DF39" s="63"/>
      <c r="DG39" s="63"/>
      <c r="DH39" s="63"/>
      <c r="DI39" s="63"/>
    </row>
    <row r="40" spans="1:113" s="61" customFormat="1" x14ac:dyDescent="0.25">
      <c r="A40" s="82"/>
      <c r="B40" s="81" t="s">
        <v>29</v>
      </c>
      <c r="C40" s="81"/>
      <c r="D40" s="81"/>
      <c r="E40" s="81"/>
      <c r="F40" s="82"/>
      <c r="G40" s="82"/>
      <c r="H40" s="81"/>
      <c r="I40" s="81"/>
      <c r="J40" s="81"/>
      <c r="K40" s="81"/>
      <c r="L40" s="81"/>
      <c r="M40" s="81"/>
      <c r="N40" s="81"/>
      <c r="O40" s="81"/>
      <c r="P40" s="81"/>
      <c r="Q40" s="81"/>
      <c r="R40" s="81"/>
      <c r="S40" s="81"/>
      <c r="T40" s="81"/>
      <c r="U40" s="60"/>
      <c r="V40" s="60"/>
      <c r="AN40" s="60"/>
      <c r="AO40" s="60"/>
      <c r="AP40" s="60"/>
      <c r="AQ40" s="60"/>
      <c r="AR40" s="60"/>
      <c r="AS40" s="60"/>
      <c r="AT40" s="60"/>
      <c r="AU40" s="60"/>
      <c r="AV40" s="60"/>
      <c r="AW40" s="60"/>
      <c r="AX40" s="60"/>
      <c r="AY40" s="60"/>
      <c r="AZ40" s="60"/>
      <c r="BA40" s="60"/>
      <c r="BB40" s="60"/>
      <c r="BC40" s="60"/>
      <c r="BD40" s="60"/>
      <c r="BE40" s="60"/>
      <c r="BF40" s="60"/>
      <c r="BG40" s="60"/>
      <c r="BH40" s="60"/>
      <c r="BI40" s="60"/>
      <c r="BJ40" s="60"/>
      <c r="BK40" s="63"/>
      <c r="BL40" s="63"/>
      <c r="BM40" s="63"/>
      <c r="BN40" s="63"/>
      <c r="BO40" s="63"/>
      <c r="BP40" s="63"/>
      <c r="BQ40" s="63"/>
      <c r="BR40" s="63"/>
      <c r="BS40" s="63"/>
      <c r="BT40" s="63"/>
      <c r="BU40" s="63"/>
      <c r="BV40" s="63"/>
      <c r="BW40" s="63"/>
      <c r="BX40" s="63"/>
      <c r="BY40" s="63"/>
      <c r="BZ40" s="63"/>
      <c r="CA40" s="63"/>
      <c r="CB40" s="63"/>
      <c r="CC40" s="63"/>
      <c r="CD40" s="63"/>
      <c r="CE40" s="63"/>
      <c r="CF40" s="63"/>
      <c r="CG40" s="63"/>
      <c r="CH40" s="63"/>
      <c r="CI40" s="63"/>
      <c r="CJ40" s="63"/>
      <c r="CK40" s="63"/>
      <c r="CL40" s="63"/>
      <c r="CM40" s="63"/>
      <c r="CN40" s="63"/>
      <c r="CO40" s="63"/>
      <c r="CP40" s="63"/>
      <c r="CQ40" s="63"/>
      <c r="CR40" s="63"/>
      <c r="CS40" s="63"/>
      <c r="CT40" s="63"/>
      <c r="CU40" s="63"/>
      <c r="CV40" s="63"/>
      <c r="CW40" s="63"/>
      <c r="CX40" s="63"/>
      <c r="CY40" s="63"/>
      <c r="CZ40" s="63"/>
      <c r="DA40" s="63"/>
      <c r="DB40" s="63"/>
      <c r="DC40" s="63"/>
      <c r="DD40" s="63"/>
      <c r="DE40" s="63"/>
      <c r="DF40" s="63"/>
      <c r="DG40" s="63"/>
      <c r="DH40" s="63"/>
      <c r="DI40" s="63"/>
    </row>
    <row r="41" spans="1:113" s="61" customFormat="1" x14ac:dyDescent="0.25">
      <c r="A41" s="82"/>
      <c r="B41" s="82"/>
      <c r="C41" s="82"/>
      <c r="D41" s="82"/>
      <c r="E41" s="82"/>
      <c r="F41" s="82"/>
      <c r="G41" s="82"/>
      <c r="H41" s="82"/>
      <c r="I41" s="82"/>
      <c r="J41" s="82"/>
      <c r="K41" s="82"/>
      <c r="L41" s="82"/>
      <c r="M41" s="82"/>
      <c r="N41" s="82"/>
      <c r="O41" s="82"/>
      <c r="P41" s="82"/>
      <c r="Q41" s="81"/>
      <c r="R41" s="81"/>
      <c r="S41" s="81"/>
      <c r="T41" s="81"/>
      <c r="U41" s="60"/>
      <c r="V41" s="60"/>
      <c r="AN41" s="60"/>
      <c r="AO41" s="60"/>
      <c r="AP41" s="60"/>
      <c r="AQ41" s="60"/>
      <c r="AR41" s="60"/>
      <c r="AS41" s="60"/>
      <c r="AT41" s="60"/>
      <c r="AU41" s="60"/>
      <c r="AV41" s="60"/>
      <c r="AW41" s="60"/>
      <c r="AX41" s="60"/>
      <c r="AY41" s="60"/>
      <c r="AZ41" s="60"/>
      <c r="BA41" s="60"/>
      <c r="BB41" s="60"/>
      <c r="BC41" s="60"/>
      <c r="BD41" s="60"/>
      <c r="BE41" s="60"/>
      <c r="BF41" s="60"/>
      <c r="BG41" s="60"/>
      <c r="BH41" s="60"/>
      <c r="BI41" s="60"/>
      <c r="BJ41" s="60"/>
      <c r="BK41" s="63"/>
      <c r="BL41" s="63"/>
      <c r="BM41" s="63"/>
      <c r="BN41" s="63"/>
      <c r="BO41" s="63"/>
      <c r="BP41" s="63"/>
      <c r="BQ41" s="63"/>
      <c r="BR41" s="63"/>
      <c r="BS41" s="63"/>
      <c r="BT41" s="63"/>
      <c r="BU41" s="63"/>
      <c r="BV41" s="63"/>
      <c r="BW41" s="63"/>
      <c r="BX41" s="63"/>
      <c r="BY41" s="63"/>
      <c r="BZ41" s="63"/>
      <c r="CA41" s="63"/>
      <c r="CB41" s="63"/>
      <c r="CC41" s="63"/>
      <c r="CD41" s="63"/>
      <c r="CE41" s="63"/>
      <c r="CF41" s="63"/>
      <c r="CG41" s="63"/>
      <c r="CH41" s="63"/>
      <c r="CI41" s="63"/>
      <c r="CJ41" s="63"/>
      <c r="CK41" s="63"/>
      <c r="CL41" s="63"/>
      <c r="CM41" s="63"/>
      <c r="CN41" s="63"/>
      <c r="CO41" s="63"/>
      <c r="CP41" s="63"/>
      <c r="CQ41" s="63"/>
      <c r="CR41" s="63"/>
      <c r="CS41" s="63"/>
      <c r="CT41" s="63"/>
      <c r="CU41" s="63"/>
      <c r="CV41" s="63"/>
      <c r="CW41" s="63"/>
      <c r="CX41" s="63"/>
      <c r="CY41" s="63"/>
      <c r="CZ41" s="63"/>
      <c r="DA41" s="63"/>
      <c r="DB41" s="63"/>
      <c r="DC41" s="63"/>
      <c r="DD41" s="63"/>
      <c r="DE41" s="63"/>
      <c r="DF41" s="63"/>
      <c r="DG41" s="63"/>
      <c r="DH41" s="63"/>
      <c r="DI41" s="63"/>
    </row>
    <row r="42" spans="1:113" s="61" customFormat="1" x14ac:dyDescent="0.25">
      <c r="A42" s="82"/>
      <c r="B42" s="82"/>
      <c r="C42" s="82"/>
      <c r="D42" s="82"/>
      <c r="E42" s="82"/>
      <c r="F42" s="82"/>
      <c r="G42" s="82"/>
      <c r="H42" s="82"/>
      <c r="I42" s="82"/>
      <c r="J42" s="82"/>
      <c r="K42" s="82"/>
      <c r="L42" s="82"/>
      <c r="M42" s="82"/>
      <c r="N42" s="82"/>
      <c r="O42" s="82"/>
      <c r="P42" s="82"/>
      <c r="Q42" s="81"/>
      <c r="R42" s="81"/>
      <c r="S42" s="81"/>
      <c r="T42" s="81"/>
      <c r="U42" s="60"/>
      <c r="V42" s="60"/>
      <c r="W42" s="60"/>
      <c r="X42" s="60"/>
      <c r="Y42" s="60"/>
      <c r="Z42" s="60"/>
      <c r="AA42" s="60"/>
      <c r="AB42" s="60"/>
      <c r="AC42" s="60"/>
      <c r="AD42" s="60"/>
      <c r="AE42" s="60"/>
      <c r="AF42" s="60"/>
      <c r="AG42" s="60"/>
      <c r="AH42" s="60"/>
      <c r="AI42" s="60"/>
      <c r="AJ42" s="60"/>
      <c r="AK42" s="60"/>
      <c r="AL42" s="60"/>
      <c r="AM42" s="60"/>
      <c r="AN42" s="60"/>
      <c r="AO42" s="60"/>
      <c r="AP42" s="60"/>
      <c r="AQ42" s="60"/>
      <c r="AR42" s="60"/>
      <c r="AS42" s="60"/>
      <c r="AT42" s="60"/>
      <c r="AU42" s="60"/>
      <c r="AV42" s="60"/>
      <c r="AW42" s="60"/>
      <c r="AX42" s="60"/>
      <c r="AY42" s="60"/>
      <c r="AZ42" s="60"/>
      <c r="BA42" s="60"/>
      <c r="BB42" s="60"/>
      <c r="BC42" s="60"/>
      <c r="BD42" s="60"/>
      <c r="BE42" s="60"/>
      <c r="BF42" s="60"/>
      <c r="BG42" s="60"/>
      <c r="BH42" s="60"/>
      <c r="BI42" s="60"/>
      <c r="BJ42" s="60"/>
      <c r="BK42" s="63"/>
      <c r="BL42" s="63"/>
      <c r="BM42" s="63"/>
      <c r="BN42" s="63"/>
      <c r="BO42" s="63"/>
      <c r="BP42" s="63"/>
      <c r="BQ42" s="63"/>
      <c r="BR42" s="63"/>
      <c r="BS42" s="63"/>
      <c r="BT42" s="63"/>
      <c r="BU42" s="63"/>
      <c r="BV42" s="63"/>
      <c r="BW42" s="63"/>
      <c r="BX42" s="63"/>
      <c r="BY42" s="63"/>
      <c r="BZ42" s="63"/>
      <c r="CA42" s="63"/>
      <c r="CB42" s="63"/>
      <c r="CC42" s="63"/>
      <c r="CD42" s="63"/>
      <c r="CE42" s="63"/>
      <c r="CF42" s="63"/>
      <c r="CG42" s="63"/>
      <c r="CH42" s="63"/>
      <c r="CI42" s="63"/>
      <c r="CJ42" s="63"/>
      <c r="CK42" s="63"/>
      <c r="CL42" s="63"/>
      <c r="CM42" s="63"/>
      <c r="CN42" s="63"/>
      <c r="CO42" s="63"/>
      <c r="CP42" s="63"/>
      <c r="CQ42" s="63"/>
      <c r="CR42" s="63"/>
      <c r="CS42" s="63"/>
      <c r="CT42" s="63"/>
      <c r="CU42" s="63"/>
      <c r="CV42" s="63"/>
      <c r="CW42" s="63"/>
      <c r="CX42" s="63"/>
      <c r="CY42" s="63"/>
      <c r="CZ42" s="63"/>
      <c r="DA42" s="63"/>
      <c r="DB42" s="63"/>
      <c r="DC42" s="63"/>
      <c r="DD42" s="63"/>
      <c r="DE42" s="63"/>
      <c r="DF42" s="63"/>
      <c r="DG42" s="63"/>
      <c r="DH42" s="63"/>
      <c r="DI42" s="63"/>
    </row>
    <row r="43" spans="1:113" x14ac:dyDescent="0.25">
      <c r="A43" s="73"/>
      <c r="B43" s="73"/>
      <c r="C43" s="73"/>
      <c r="D43" s="73"/>
      <c r="E43" s="73"/>
      <c r="F43" s="73"/>
      <c r="G43" s="73"/>
      <c r="H43" s="73"/>
      <c r="I43" s="73"/>
      <c r="J43" s="73"/>
      <c r="K43" s="73"/>
      <c r="L43" s="73"/>
      <c r="M43" s="73"/>
      <c r="N43" s="73"/>
      <c r="O43" s="73"/>
      <c r="P43" s="73"/>
      <c r="Q43" s="73"/>
      <c r="R43" s="73"/>
      <c r="S43" s="73"/>
      <c r="T43" s="73"/>
    </row>
    <row r="44" spans="1:113" x14ac:dyDescent="0.25">
      <c r="A44" s="73"/>
      <c r="B44" s="73"/>
      <c r="C44" s="73"/>
      <c r="D44" s="73"/>
      <c r="E44" s="73"/>
      <c r="F44" s="73"/>
      <c r="G44" s="73"/>
      <c r="H44" s="73"/>
      <c r="I44" s="73"/>
      <c r="J44" s="73"/>
      <c r="K44" s="73"/>
      <c r="L44" s="73"/>
      <c r="M44" s="73"/>
      <c r="N44" s="73"/>
      <c r="O44" s="73"/>
      <c r="P44" s="73"/>
      <c r="Q44" s="73"/>
      <c r="R44" s="73"/>
      <c r="S44" s="73"/>
      <c r="T44" s="7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8"/>
  <sheetViews>
    <sheetView view="pageBreakPreview" zoomScale="55" zoomScaleSheetLayoutView="55" workbookViewId="0">
      <selection activeCell="R39" sqref="R39"/>
    </sheetView>
  </sheetViews>
  <sheetFormatPr defaultColWidth="10.7109375" defaultRowHeight="15.75" x14ac:dyDescent="0.25"/>
  <cols>
    <col min="1" max="28" width="9.42578125" style="120" customWidth="1"/>
    <col min="29" max="240" width="10.7109375" style="120"/>
    <col min="241" max="242" width="15.7109375" style="120" customWidth="1"/>
    <col min="243" max="245" width="14.7109375" style="120" customWidth="1"/>
    <col min="246" max="249" width="13.7109375" style="120" customWidth="1"/>
    <col min="250" max="253" width="15.7109375" style="120" customWidth="1"/>
    <col min="254" max="254" width="22.85546875" style="120" customWidth="1"/>
    <col min="255" max="255" width="20.7109375" style="120" customWidth="1"/>
    <col min="256" max="256" width="17.7109375" style="120" customWidth="1"/>
    <col min="257" max="265" width="14.7109375" style="120" customWidth="1"/>
    <col min="266" max="496" width="10.7109375" style="120"/>
    <col min="497" max="498" width="15.7109375" style="120" customWidth="1"/>
    <col min="499" max="501" width="14.7109375" style="120" customWidth="1"/>
    <col min="502" max="505" width="13.7109375" style="120" customWidth="1"/>
    <col min="506" max="509" width="15.7109375" style="120" customWidth="1"/>
    <col min="510" max="510" width="22.85546875" style="120" customWidth="1"/>
    <col min="511" max="511" width="20.7109375" style="120" customWidth="1"/>
    <col min="512" max="512" width="17.7109375" style="120" customWidth="1"/>
    <col min="513" max="521" width="14.7109375" style="120" customWidth="1"/>
    <col min="522" max="752" width="10.7109375" style="120"/>
    <col min="753" max="754" width="15.7109375" style="120" customWidth="1"/>
    <col min="755" max="757" width="14.7109375" style="120" customWidth="1"/>
    <col min="758" max="761" width="13.7109375" style="120" customWidth="1"/>
    <col min="762" max="765" width="15.7109375" style="120" customWidth="1"/>
    <col min="766" max="766" width="22.85546875" style="120" customWidth="1"/>
    <col min="767" max="767" width="20.7109375" style="120" customWidth="1"/>
    <col min="768" max="768" width="17.7109375" style="120" customWidth="1"/>
    <col min="769" max="777" width="14.7109375" style="120" customWidth="1"/>
    <col min="778" max="1008" width="10.7109375" style="120"/>
    <col min="1009" max="1010" width="15.7109375" style="120" customWidth="1"/>
    <col min="1011" max="1013" width="14.7109375" style="120" customWidth="1"/>
    <col min="1014" max="1017" width="13.7109375" style="120" customWidth="1"/>
    <col min="1018" max="1021" width="15.7109375" style="120" customWidth="1"/>
    <col min="1022" max="1022" width="22.85546875" style="120" customWidth="1"/>
    <col min="1023" max="1023" width="20.7109375" style="120" customWidth="1"/>
    <col min="1024" max="1024" width="17.7109375" style="120" customWidth="1"/>
    <col min="1025" max="1033" width="14.7109375" style="120" customWidth="1"/>
    <col min="1034" max="1264" width="10.7109375" style="120"/>
    <col min="1265" max="1266" width="15.7109375" style="120" customWidth="1"/>
    <col min="1267" max="1269" width="14.7109375" style="120" customWidth="1"/>
    <col min="1270" max="1273" width="13.7109375" style="120" customWidth="1"/>
    <col min="1274" max="1277" width="15.7109375" style="120" customWidth="1"/>
    <col min="1278" max="1278" width="22.85546875" style="120" customWidth="1"/>
    <col min="1279" max="1279" width="20.7109375" style="120" customWidth="1"/>
    <col min="1280" max="1280" width="17.7109375" style="120" customWidth="1"/>
    <col min="1281" max="1289" width="14.7109375" style="120" customWidth="1"/>
    <col min="1290" max="1520" width="10.7109375" style="120"/>
    <col min="1521" max="1522" width="15.7109375" style="120" customWidth="1"/>
    <col min="1523" max="1525" width="14.7109375" style="120" customWidth="1"/>
    <col min="1526" max="1529" width="13.7109375" style="120" customWidth="1"/>
    <col min="1530" max="1533" width="15.7109375" style="120" customWidth="1"/>
    <col min="1534" max="1534" width="22.85546875" style="120" customWidth="1"/>
    <col min="1535" max="1535" width="20.7109375" style="120" customWidth="1"/>
    <col min="1536" max="1536" width="17.7109375" style="120" customWidth="1"/>
    <col min="1537" max="1545" width="14.7109375" style="120" customWidth="1"/>
    <col min="1546" max="1776" width="10.7109375" style="120"/>
    <col min="1777" max="1778" width="15.7109375" style="120" customWidth="1"/>
    <col min="1779" max="1781" width="14.7109375" style="120" customWidth="1"/>
    <col min="1782" max="1785" width="13.7109375" style="120" customWidth="1"/>
    <col min="1786" max="1789" width="15.7109375" style="120" customWidth="1"/>
    <col min="1790" max="1790" width="22.85546875" style="120" customWidth="1"/>
    <col min="1791" max="1791" width="20.7109375" style="120" customWidth="1"/>
    <col min="1792" max="1792" width="17.7109375" style="120" customWidth="1"/>
    <col min="1793" max="1801" width="14.7109375" style="120" customWidth="1"/>
    <col min="1802" max="2032" width="10.7109375" style="120"/>
    <col min="2033" max="2034" width="15.7109375" style="120" customWidth="1"/>
    <col min="2035" max="2037" width="14.7109375" style="120" customWidth="1"/>
    <col min="2038" max="2041" width="13.7109375" style="120" customWidth="1"/>
    <col min="2042" max="2045" width="15.7109375" style="120" customWidth="1"/>
    <col min="2046" max="2046" width="22.85546875" style="120" customWidth="1"/>
    <col min="2047" max="2047" width="20.7109375" style="120" customWidth="1"/>
    <col min="2048" max="2048" width="17.7109375" style="120" customWidth="1"/>
    <col min="2049" max="2057" width="14.7109375" style="120" customWidth="1"/>
    <col min="2058" max="2288" width="10.7109375" style="120"/>
    <col min="2289" max="2290" width="15.7109375" style="120" customWidth="1"/>
    <col min="2291" max="2293" width="14.7109375" style="120" customWidth="1"/>
    <col min="2294" max="2297" width="13.7109375" style="120" customWidth="1"/>
    <col min="2298" max="2301" width="15.7109375" style="120" customWidth="1"/>
    <col min="2302" max="2302" width="22.85546875" style="120" customWidth="1"/>
    <col min="2303" max="2303" width="20.7109375" style="120" customWidth="1"/>
    <col min="2304" max="2304" width="17.7109375" style="120" customWidth="1"/>
    <col min="2305" max="2313" width="14.7109375" style="120" customWidth="1"/>
    <col min="2314" max="2544" width="10.7109375" style="120"/>
    <col min="2545" max="2546" width="15.7109375" style="120" customWidth="1"/>
    <col min="2547" max="2549" width="14.7109375" style="120" customWidth="1"/>
    <col min="2550" max="2553" width="13.7109375" style="120" customWidth="1"/>
    <col min="2554" max="2557" width="15.7109375" style="120" customWidth="1"/>
    <col min="2558" max="2558" width="22.85546875" style="120" customWidth="1"/>
    <col min="2559" max="2559" width="20.7109375" style="120" customWidth="1"/>
    <col min="2560" max="2560" width="17.7109375" style="120" customWidth="1"/>
    <col min="2561" max="2569" width="14.7109375" style="120" customWidth="1"/>
    <col min="2570" max="2800" width="10.7109375" style="120"/>
    <col min="2801" max="2802" width="15.7109375" style="120" customWidth="1"/>
    <col min="2803" max="2805" width="14.7109375" style="120" customWidth="1"/>
    <col min="2806" max="2809" width="13.7109375" style="120" customWidth="1"/>
    <col min="2810" max="2813" width="15.7109375" style="120" customWidth="1"/>
    <col min="2814" max="2814" width="22.85546875" style="120" customWidth="1"/>
    <col min="2815" max="2815" width="20.7109375" style="120" customWidth="1"/>
    <col min="2816" max="2816" width="17.7109375" style="120" customWidth="1"/>
    <col min="2817" max="2825" width="14.7109375" style="120" customWidth="1"/>
    <col min="2826" max="3056" width="10.7109375" style="120"/>
    <col min="3057" max="3058" width="15.7109375" style="120" customWidth="1"/>
    <col min="3059" max="3061" width="14.7109375" style="120" customWidth="1"/>
    <col min="3062" max="3065" width="13.7109375" style="120" customWidth="1"/>
    <col min="3066" max="3069" width="15.7109375" style="120" customWidth="1"/>
    <col min="3070" max="3070" width="22.85546875" style="120" customWidth="1"/>
    <col min="3071" max="3071" width="20.7109375" style="120" customWidth="1"/>
    <col min="3072" max="3072" width="17.7109375" style="120" customWidth="1"/>
    <col min="3073" max="3081" width="14.7109375" style="120" customWidth="1"/>
    <col min="3082" max="3312" width="10.7109375" style="120"/>
    <col min="3313" max="3314" width="15.7109375" style="120" customWidth="1"/>
    <col min="3315" max="3317" width="14.7109375" style="120" customWidth="1"/>
    <col min="3318" max="3321" width="13.7109375" style="120" customWidth="1"/>
    <col min="3322" max="3325" width="15.7109375" style="120" customWidth="1"/>
    <col min="3326" max="3326" width="22.85546875" style="120" customWidth="1"/>
    <col min="3327" max="3327" width="20.7109375" style="120" customWidth="1"/>
    <col min="3328" max="3328" width="17.7109375" style="120" customWidth="1"/>
    <col min="3329" max="3337" width="14.7109375" style="120" customWidth="1"/>
    <col min="3338" max="3568" width="10.7109375" style="120"/>
    <col min="3569" max="3570" width="15.7109375" style="120" customWidth="1"/>
    <col min="3571" max="3573" width="14.7109375" style="120" customWidth="1"/>
    <col min="3574" max="3577" width="13.7109375" style="120" customWidth="1"/>
    <col min="3578" max="3581" width="15.7109375" style="120" customWidth="1"/>
    <col min="3582" max="3582" width="22.85546875" style="120" customWidth="1"/>
    <col min="3583" max="3583" width="20.7109375" style="120" customWidth="1"/>
    <col min="3584" max="3584" width="17.7109375" style="120" customWidth="1"/>
    <col min="3585" max="3593" width="14.7109375" style="120" customWidth="1"/>
    <col min="3594" max="3824" width="10.7109375" style="120"/>
    <col min="3825" max="3826" width="15.7109375" style="120" customWidth="1"/>
    <col min="3827" max="3829" width="14.7109375" style="120" customWidth="1"/>
    <col min="3830" max="3833" width="13.7109375" style="120" customWidth="1"/>
    <col min="3834" max="3837" width="15.7109375" style="120" customWidth="1"/>
    <col min="3838" max="3838" width="22.85546875" style="120" customWidth="1"/>
    <col min="3839" max="3839" width="20.7109375" style="120" customWidth="1"/>
    <col min="3840" max="3840" width="17.7109375" style="120" customWidth="1"/>
    <col min="3841" max="3849" width="14.7109375" style="120" customWidth="1"/>
    <col min="3850" max="4080" width="10.7109375" style="120"/>
    <col min="4081" max="4082" width="15.7109375" style="120" customWidth="1"/>
    <col min="4083" max="4085" width="14.7109375" style="120" customWidth="1"/>
    <col min="4086" max="4089" width="13.7109375" style="120" customWidth="1"/>
    <col min="4090" max="4093" width="15.7109375" style="120" customWidth="1"/>
    <col min="4094" max="4094" width="22.85546875" style="120" customWidth="1"/>
    <col min="4095" max="4095" width="20.7109375" style="120" customWidth="1"/>
    <col min="4096" max="4096" width="17.7109375" style="120" customWidth="1"/>
    <col min="4097" max="4105" width="14.7109375" style="120" customWidth="1"/>
    <col min="4106" max="4336" width="10.7109375" style="120"/>
    <col min="4337" max="4338" width="15.7109375" style="120" customWidth="1"/>
    <col min="4339" max="4341" width="14.7109375" style="120" customWidth="1"/>
    <col min="4342" max="4345" width="13.7109375" style="120" customWidth="1"/>
    <col min="4346" max="4349" width="15.7109375" style="120" customWidth="1"/>
    <col min="4350" max="4350" width="22.85546875" style="120" customWidth="1"/>
    <col min="4351" max="4351" width="20.7109375" style="120" customWidth="1"/>
    <col min="4352" max="4352" width="17.7109375" style="120" customWidth="1"/>
    <col min="4353" max="4361" width="14.7109375" style="120" customWidth="1"/>
    <col min="4362" max="4592" width="10.7109375" style="120"/>
    <col min="4593" max="4594" width="15.7109375" style="120" customWidth="1"/>
    <col min="4595" max="4597" width="14.7109375" style="120" customWidth="1"/>
    <col min="4598" max="4601" width="13.7109375" style="120" customWidth="1"/>
    <col min="4602" max="4605" width="15.7109375" style="120" customWidth="1"/>
    <col min="4606" max="4606" width="22.85546875" style="120" customWidth="1"/>
    <col min="4607" max="4607" width="20.7109375" style="120" customWidth="1"/>
    <col min="4608" max="4608" width="17.7109375" style="120" customWidth="1"/>
    <col min="4609" max="4617" width="14.7109375" style="120" customWidth="1"/>
    <col min="4618" max="4848" width="10.7109375" style="120"/>
    <col min="4849" max="4850" width="15.7109375" style="120" customWidth="1"/>
    <col min="4851" max="4853" width="14.7109375" style="120" customWidth="1"/>
    <col min="4854" max="4857" width="13.7109375" style="120" customWidth="1"/>
    <col min="4858" max="4861" width="15.7109375" style="120" customWidth="1"/>
    <col min="4862" max="4862" width="22.85546875" style="120" customWidth="1"/>
    <col min="4863" max="4863" width="20.7109375" style="120" customWidth="1"/>
    <col min="4864" max="4864" width="17.7109375" style="120" customWidth="1"/>
    <col min="4865" max="4873" width="14.7109375" style="120" customWidth="1"/>
    <col min="4874" max="5104" width="10.7109375" style="120"/>
    <col min="5105" max="5106" width="15.7109375" style="120" customWidth="1"/>
    <col min="5107" max="5109" width="14.7109375" style="120" customWidth="1"/>
    <col min="5110" max="5113" width="13.7109375" style="120" customWidth="1"/>
    <col min="5114" max="5117" width="15.7109375" style="120" customWidth="1"/>
    <col min="5118" max="5118" width="22.85546875" style="120" customWidth="1"/>
    <col min="5119" max="5119" width="20.7109375" style="120" customWidth="1"/>
    <col min="5120" max="5120" width="17.7109375" style="120" customWidth="1"/>
    <col min="5121" max="5129" width="14.7109375" style="120" customWidth="1"/>
    <col min="5130" max="5360" width="10.7109375" style="120"/>
    <col min="5361" max="5362" width="15.7109375" style="120" customWidth="1"/>
    <col min="5363" max="5365" width="14.7109375" style="120" customWidth="1"/>
    <col min="5366" max="5369" width="13.7109375" style="120" customWidth="1"/>
    <col min="5370" max="5373" width="15.7109375" style="120" customWidth="1"/>
    <col min="5374" max="5374" width="22.85546875" style="120" customWidth="1"/>
    <col min="5375" max="5375" width="20.7109375" style="120" customWidth="1"/>
    <col min="5376" max="5376" width="17.7109375" style="120" customWidth="1"/>
    <col min="5377" max="5385" width="14.7109375" style="120" customWidth="1"/>
    <col min="5386" max="5616" width="10.7109375" style="120"/>
    <col min="5617" max="5618" width="15.7109375" style="120" customWidth="1"/>
    <col min="5619" max="5621" width="14.7109375" style="120" customWidth="1"/>
    <col min="5622" max="5625" width="13.7109375" style="120" customWidth="1"/>
    <col min="5626" max="5629" width="15.7109375" style="120" customWidth="1"/>
    <col min="5630" max="5630" width="22.85546875" style="120" customWidth="1"/>
    <col min="5631" max="5631" width="20.7109375" style="120" customWidth="1"/>
    <col min="5632" max="5632" width="17.7109375" style="120" customWidth="1"/>
    <col min="5633" max="5641" width="14.7109375" style="120" customWidth="1"/>
    <col min="5642" max="5872" width="10.7109375" style="120"/>
    <col min="5873" max="5874" width="15.7109375" style="120" customWidth="1"/>
    <col min="5875" max="5877" width="14.7109375" style="120" customWidth="1"/>
    <col min="5878" max="5881" width="13.7109375" style="120" customWidth="1"/>
    <col min="5882" max="5885" width="15.7109375" style="120" customWidth="1"/>
    <col min="5886" max="5886" width="22.85546875" style="120" customWidth="1"/>
    <col min="5887" max="5887" width="20.7109375" style="120" customWidth="1"/>
    <col min="5888" max="5888" width="17.7109375" style="120" customWidth="1"/>
    <col min="5889" max="5897" width="14.7109375" style="120" customWidth="1"/>
    <col min="5898" max="6128" width="10.7109375" style="120"/>
    <col min="6129" max="6130" width="15.7109375" style="120" customWidth="1"/>
    <col min="6131" max="6133" width="14.7109375" style="120" customWidth="1"/>
    <col min="6134" max="6137" width="13.7109375" style="120" customWidth="1"/>
    <col min="6138" max="6141" width="15.7109375" style="120" customWidth="1"/>
    <col min="6142" max="6142" width="22.85546875" style="120" customWidth="1"/>
    <col min="6143" max="6143" width="20.7109375" style="120" customWidth="1"/>
    <col min="6144" max="6144" width="17.7109375" style="120" customWidth="1"/>
    <col min="6145" max="6153" width="14.7109375" style="120" customWidth="1"/>
    <col min="6154" max="6384" width="10.7109375" style="120"/>
    <col min="6385" max="6386" width="15.7109375" style="120" customWidth="1"/>
    <col min="6387" max="6389" width="14.7109375" style="120" customWidth="1"/>
    <col min="6390" max="6393" width="13.7109375" style="120" customWidth="1"/>
    <col min="6394" max="6397" width="15.7109375" style="120" customWidth="1"/>
    <col min="6398" max="6398" width="22.85546875" style="120" customWidth="1"/>
    <col min="6399" max="6399" width="20.7109375" style="120" customWidth="1"/>
    <col min="6400" max="6400" width="17.7109375" style="120" customWidth="1"/>
    <col min="6401" max="6409" width="14.7109375" style="120" customWidth="1"/>
    <col min="6410" max="6640" width="10.7109375" style="120"/>
    <col min="6641" max="6642" width="15.7109375" style="120" customWidth="1"/>
    <col min="6643" max="6645" width="14.7109375" style="120" customWidth="1"/>
    <col min="6646" max="6649" width="13.7109375" style="120" customWidth="1"/>
    <col min="6650" max="6653" width="15.7109375" style="120" customWidth="1"/>
    <col min="6654" max="6654" width="22.85546875" style="120" customWidth="1"/>
    <col min="6655" max="6655" width="20.7109375" style="120" customWidth="1"/>
    <col min="6656" max="6656" width="17.7109375" style="120" customWidth="1"/>
    <col min="6657" max="6665" width="14.7109375" style="120" customWidth="1"/>
    <col min="6666" max="6896" width="10.7109375" style="120"/>
    <col min="6897" max="6898" width="15.7109375" style="120" customWidth="1"/>
    <col min="6899" max="6901" width="14.7109375" style="120" customWidth="1"/>
    <col min="6902" max="6905" width="13.7109375" style="120" customWidth="1"/>
    <col min="6906" max="6909" width="15.7109375" style="120" customWidth="1"/>
    <col min="6910" max="6910" width="22.85546875" style="120" customWidth="1"/>
    <col min="6911" max="6911" width="20.7109375" style="120" customWidth="1"/>
    <col min="6912" max="6912" width="17.7109375" style="120" customWidth="1"/>
    <col min="6913" max="6921" width="14.7109375" style="120" customWidth="1"/>
    <col min="6922" max="7152" width="10.7109375" style="120"/>
    <col min="7153" max="7154" width="15.7109375" style="120" customWidth="1"/>
    <col min="7155" max="7157" width="14.7109375" style="120" customWidth="1"/>
    <col min="7158" max="7161" width="13.7109375" style="120" customWidth="1"/>
    <col min="7162" max="7165" width="15.7109375" style="120" customWidth="1"/>
    <col min="7166" max="7166" width="22.85546875" style="120" customWidth="1"/>
    <col min="7167" max="7167" width="20.7109375" style="120" customWidth="1"/>
    <col min="7168" max="7168" width="17.7109375" style="120" customWidth="1"/>
    <col min="7169" max="7177" width="14.7109375" style="120" customWidth="1"/>
    <col min="7178" max="7408" width="10.7109375" style="120"/>
    <col min="7409" max="7410" width="15.7109375" style="120" customWidth="1"/>
    <col min="7411" max="7413" width="14.7109375" style="120" customWidth="1"/>
    <col min="7414" max="7417" width="13.7109375" style="120" customWidth="1"/>
    <col min="7418" max="7421" width="15.7109375" style="120" customWidth="1"/>
    <col min="7422" max="7422" width="22.85546875" style="120" customWidth="1"/>
    <col min="7423" max="7423" width="20.7109375" style="120" customWidth="1"/>
    <col min="7424" max="7424" width="17.7109375" style="120" customWidth="1"/>
    <col min="7425" max="7433" width="14.7109375" style="120" customWidth="1"/>
    <col min="7434" max="7664" width="10.7109375" style="120"/>
    <col min="7665" max="7666" width="15.7109375" style="120" customWidth="1"/>
    <col min="7667" max="7669" width="14.7109375" style="120" customWidth="1"/>
    <col min="7670" max="7673" width="13.7109375" style="120" customWidth="1"/>
    <col min="7674" max="7677" width="15.7109375" style="120" customWidth="1"/>
    <col min="7678" max="7678" width="22.85546875" style="120" customWidth="1"/>
    <col min="7679" max="7679" width="20.7109375" style="120" customWidth="1"/>
    <col min="7680" max="7680" width="17.7109375" style="120" customWidth="1"/>
    <col min="7681" max="7689" width="14.7109375" style="120" customWidth="1"/>
    <col min="7690" max="7920" width="10.7109375" style="120"/>
    <col min="7921" max="7922" width="15.7109375" style="120" customWidth="1"/>
    <col min="7923" max="7925" width="14.7109375" style="120" customWidth="1"/>
    <col min="7926" max="7929" width="13.7109375" style="120" customWidth="1"/>
    <col min="7930" max="7933" width="15.7109375" style="120" customWidth="1"/>
    <col min="7934" max="7934" width="22.85546875" style="120" customWidth="1"/>
    <col min="7935" max="7935" width="20.7109375" style="120" customWidth="1"/>
    <col min="7936" max="7936" width="17.7109375" style="120" customWidth="1"/>
    <col min="7937" max="7945" width="14.7109375" style="120" customWidth="1"/>
    <col min="7946" max="8176" width="10.7109375" style="120"/>
    <col min="8177" max="8178" width="15.7109375" style="120" customWidth="1"/>
    <col min="8179" max="8181" width="14.7109375" style="120" customWidth="1"/>
    <col min="8182" max="8185" width="13.7109375" style="120" customWidth="1"/>
    <col min="8186" max="8189" width="15.7109375" style="120" customWidth="1"/>
    <col min="8190" max="8190" width="22.85546875" style="120" customWidth="1"/>
    <col min="8191" max="8191" width="20.7109375" style="120" customWidth="1"/>
    <col min="8192" max="8192" width="17.7109375" style="120" customWidth="1"/>
    <col min="8193" max="8201" width="14.7109375" style="120" customWidth="1"/>
    <col min="8202" max="8432" width="10.7109375" style="120"/>
    <col min="8433" max="8434" width="15.7109375" style="120" customWidth="1"/>
    <col min="8435" max="8437" width="14.7109375" style="120" customWidth="1"/>
    <col min="8438" max="8441" width="13.7109375" style="120" customWidth="1"/>
    <col min="8442" max="8445" width="15.7109375" style="120" customWidth="1"/>
    <col min="8446" max="8446" width="22.85546875" style="120" customWidth="1"/>
    <col min="8447" max="8447" width="20.7109375" style="120" customWidth="1"/>
    <col min="8448" max="8448" width="17.7109375" style="120" customWidth="1"/>
    <col min="8449" max="8457" width="14.7109375" style="120" customWidth="1"/>
    <col min="8458" max="8688" width="10.7109375" style="120"/>
    <col min="8689" max="8690" width="15.7109375" style="120" customWidth="1"/>
    <col min="8691" max="8693" width="14.7109375" style="120" customWidth="1"/>
    <col min="8694" max="8697" width="13.7109375" style="120" customWidth="1"/>
    <col min="8698" max="8701" width="15.7109375" style="120" customWidth="1"/>
    <col min="8702" max="8702" width="22.85546875" style="120" customWidth="1"/>
    <col min="8703" max="8703" width="20.7109375" style="120" customWidth="1"/>
    <col min="8704" max="8704" width="17.7109375" style="120" customWidth="1"/>
    <col min="8705" max="8713" width="14.7109375" style="120" customWidth="1"/>
    <col min="8714" max="8944" width="10.7109375" style="120"/>
    <col min="8945" max="8946" width="15.7109375" style="120" customWidth="1"/>
    <col min="8947" max="8949" width="14.7109375" style="120" customWidth="1"/>
    <col min="8950" max="8953" width="13.7109375" style="120" customWidth="1"/>
    <col min="8954" max="8957" width="15.7109375" style="120" customWidth="1"/>
    <col min="8958" max="8958" width="22.85546875" style="120" customWidth="1"/>
    <col min="8959" max="8959" width="20.7109375" style="120" customWidth="1"/>
    <col min="8960" max="8960" width="17.7109375" style="120" customWidth="1"/>
    <col min="8961" max="8969" width="14.7109375" style="120" customWidth="1"/>
    <col min="8970" max="9200" width="10.7109375" style="120"/>
    <col min="9201" max="9202" width="15.7109375" style="120" customWidth="1"/>
    <col min="9203" max="9205" width="14.7109375" style="120" customWidth="1"/>
    <col min="9206" max="9209" width="13.7109375" style="120" customWidth="1"/>
    <col min="9210" max="9213" width="15.7109375" style="120" customWidth="1"/>
    <col min="9214" max="9214" width="22.85546875" style="120" customWidth="1"/>
    <col min="9215" max="9215" width="20.7109375" style="120" customWidth="1"/>
    <col min="9216" max="9216" width="17.7109375" style="120" customWidth="1"/>
    <col min="9217" max="9225" width="14.7109375" style="120" customWidth="1"/>
    <col min="9226" max="9456" width="10.7109375" style="120"/>
    <col min="9457" max="9458" width="15.7109375" style="120" customWidth="1"/>
    <col min="9459" max="9461" width="14.7109375" style="120" customWidth="1"/>
    <col min="9462" max="9465" width="13.7109375" style="120" customWidth="1"/>
    <col min="9466" max="9469" width="15.7109375" style="120" customWidth="1"/>
    <col min="9470" max="9470" width="22.85546875" style="120" customWidth="1"/>
    <col min="9471" max="9471" width="20.7109375" style="120" customWidth="1"/>
    <col min="9472" max="9472" width="17.7109375" style="120" customWidth="1"/>
    <col min="9473" max="9481" width="14.7109375" style="120" customWidth="1"/>
    <col min="9482" max="9712" width="10.7109375" style="120"/>
    <col min="9713" max="9714" width="15.7109375" style="120" customWidth="1"/>
    <col min="9715" max="9717" width="14.7109375" style="120" customWidth="1"/>
    <col min="9718" max="9721" width="13.7109375" style="120" customWidth="1"/>
    <col min="9722" max="9725" width="15.7109375" style="120" customWidth="1"/>
    <col min="9726" max="9726" width="22.85546875" style="120" customWidth="1"/>
    <col min="9727" max="9727" width="20.7109375" style="120" customWidth="1"/>
    <col min="9728" max="9728" width="17.7109375" style="120" customWidth="1"/>
    <col min="9729" max="9737" width="14.7109375" style="120" customWidth="1"/>
    <col min="9738" max="9968" width="10.7109375" style="120"/>
    <col min="9969" max="9970" width="15.7109375" style="120" customWidth="1"/>
    <col min="9971" max="9973" width="14.7109375" style="120" customWidth="1"/>
    <col min="9974" max="9977" width="13.7109375" style="120" customWidth="1"/>
    <col min="9978" max="9981" width="15.7109375" style="120" customWidth="1"/>
    <col min="9982" max="9982" width="22.85546875" style="120" customWidth="1"/>
    <col min="9983" max="9983" width="20.7109375" style="120" customWidth="1"/>
    <col min="9984" max="9984" width="17.7109375" style="120" customWidth="1"/>
    <col min="9985" max="9993" width="14.7109375" style="120" customWidth="1"/>
    <col min="9994" max="10224" width="10.7109375" style="120"/>
    <col min="10225" max="10226" width="15.7109375" style="120" customWidth="1"/>
    <col min="10227" max="10229" width="14.7109375" style="120" customWidth="1"/>
    <col min="10230" max="10233" width="13.7109375" style="120" customWidth="1"/>
    <col min="10234" max="10237" width="15.7109375" style="120" customWidth="1"/>
    <col min="10238" max="10238" width="22.85546875" style="120" customWidth="1"/>
    <col min="10239" max="10239" width="20.7109375" style="120" customWidth="1"/>
    <col min="10240" max="10240" width="17.7109375" style="120" customWidth="1"/>
    <col min="10241" max="10249" width="14.7109375" style="120" customWidth="1"/>
    <col min="10250" max="10480" width="10.7109375" style="120"/>
    <col min="10481" max="10482" width="15.7109375" style="120" customWidth="1"/>
    <col min="10483" max="10485" width="14.7109375" style="120" customWidth="1"/>
    <col min="10486" max="10489" width="13.7109375" style="120" customWidth="1"/>
    <col min="10490" max="10493" width="15.7109375" style="120" customWidth="1"/>
    <col min="10494" max="10494" width="22.85546875" style="120" customWidth="1"/>
    <col min="10495" max="10495" width="20.7109375" style="120" customWidth="1"/>
    <col min="10496" max="10496" width="17.7109375" style="120" customWidth="1"/>
    <col min="10497" max="10505" width="14.7109375" style="120" customWidth="1"/>
    <col min="10506" max="10736" width="10.7109375" style="120"/>
    <col min="10737" max="10738" width="15.7109375" style="120" customWidth="1"/>
    <col min="10739" max="10741" width="14.7109375" style="120" customWidth="1"/>
    <col min="10742" max="10745" width="13.7109375" style="120" customWidth="1"/>
    <col min="10746" max="10749" width="15.7109375" style="120" customWidth="1"/>
    <col min="10750" max="10750" width="22.85546875" style="120" customWidth="1"/>
    <col min="10751" max="10751" width="20.7109375" style="120" customWidth="1"/>
    <col min="10752" max="10752" width="17.7109375" style="120" customWidth="1"/>
    <col min="10753" max="10761" width="14.7109375" style="120" customWidth="1"/>
    <col min="10762" max="10992" width="10.7109375" style="120"/>
    <col min="10993" max="10994" width="15.7109375" style="120" customWidth="1"/>
    <col min="10995" max="10997" width="14.7109375" style="120" customWidth="1"/>
    <col min="10998" max="11001" width="13.7109375" style="120" customWidth="1"/>
    <col min="11002" max="11005" width="15.7109375" style="120" customWidth="1"/>
    <col min="11006" max="11006" width="22.85546875" style="120" customWidth="1"/>
    <col min="11007" max="11007" width="20.7109375" style="120" customWidth="1"/>
    <col min="11008" max="11008" width="17.7109375" style="120" customWidth="1"/>
    <col min="11009" max="11017" width="14.7109375" style="120" customWidth="1"/>
    <col min="11018" max="11248" width="10.7109375" style="120"/>
    <col min="11249" max="11250" width="15.7109375" style="120" customWidth="1"/>
    <col min="11251" max="11253" width="14.7109375" style="120" customWidth="1"/>
    <col min="11254" max="11257" width="13.7109375" style="120" customWidth="1"/>
    <col min="11258" max="11261" width="15.7109375" style="120" customWidth="1"/>
    <col min="11262" max="11262" width="22.85546875" style="120" customWidth="1"/>
    <col min="11263" max="11263" width="20.7109375" style="120" customWidth="1"/>
    <col min="11264" max="11264" width="17.7109375" style="120" customWidth="1"/>
    <col min="11265" max="11273" width="14.7109375" style="120" customWidth="1"/>
    <col min="11274" max="11504" width="10.7109375" style="120"/>
    <col min="11505" max="11506" width="15.7109375" style="120" customWidth="1"/>
    <col min="11507" max="11509" width="14.7109375" style="120" customWidth="1"/>
    <col min="11510" max="11513" width="13.7109375" style="120" customWidth="1"/>
    <col min="11514" max="11517" width="15.7109375" style="120" customWidth="1"/>
    <col min="11518" max="11518" width="22.85546875" style="120" customWidth="1"/>
    <col min="11519" max="11519" width="20.7109375" style="120" customWidth="1"/>
    <col min="11520" max="11520" width="17.7109375" style="120" customWidth="1"/>
    <col min="11521" max="11529" width="14.7109375" style="120" customWidth="1"/>
    <col min="11530" max="11760" width="10.7109375" style="120"/>
    <col min="11761" max="11762" width="15.7109375" style="120" customWidth="1"/>
    <col min="11763" max="11765" width="14.7109375" style="120" customWidth="1"/>
    <col min="11766" max="11769" width="13.7109375" style="120" customWidth="1"/>
    <col min="11770" max="11773" width="15.7109375" style="120" customWidth="1"/>
    <col min="11774" max="11774" width="22.85546875" style="120" customWidth="1"/>
    <col min="11775" max="11775" width="20.7109375" style="120" customWidth="1"/>
    <col min="11776" max="11776" width="17.7109375" style="120" customWidth="1"/>
    <col min="11777" max="11785" width="14.7109375" style="120" customWidth="1"/>
    <col min="11786" max="12016" width="10.7109375" style="120"/>
    <col min="12017" max="12018" width="15.7109375" style="120" customWidth="1"/>
    <col min="12019" max="12021" width="14.7109375" style="120" customWidth="1"/>
    <col min="12022" max="12025" width="13.7109375" style="120" customWidth="1"/>
    <col min="12026" max="12029" width="15.7109375" style="120" customWidth="1"/>
    <col min="12030" max="12030" width="22.85546875" style="120" customWidth="1"/>
    <col min="12031" max="12031" width="20.7109375" style="120" customWidth="1"/>
    <col min="12032" max="12032" width="17.7109375" style="120" customWidth="1"/>
    <col min="12033" max="12041" width="14.7109375" style="120" customWidth="1"/>
    <col min="12042" max="12272" width="10.7109375" style="120"/>
    <col min="12273" max="12274" width="15.7109375" style="120" customWidth="1"/>
    <col min="12275" max="12277" width="14.7109375" style="120" customWidth="1"/>
    <col min="12278" max="12281" width="13.7109375" style="120" customWidth="1"/>
    <col min="12282" max="12285" width="15.7109375" style="120" customWidth="1"/>
    <col min="12286" max="12286" width="22.85546875" style="120" customWidth="1"/>
    <col min="12287" max="12287" width="20.7109375" style="120" customWidth="1"/>
    <col min="12288" max="12288" width="17.7109375" style="120" customWidth="1"/>
    <col min="12289" max="12297" width="14.7109375" style="120" customWidth="1"/>
    <col min="12298" max="12528" width="10.7109375" style="120"/>
    <col min="12529" max="12530" width="15.7109375" style="120" customWidth="1"/>
    <col min="12531" max="12533" width="14.7109375" style="120" customWidth="1"/>
    <col min="12534" max="12537" width="13.7109375" style="120" customWidth="1"/>
    <col min="12538" max="12541" width="15.7109375" style="120" customWidth="1"/>
    <col min="12542" max="12542" width="22.85546875" style="120" customWidth="1"/>
    <col min="12543" max="12543" width="20.7109375" style="120" customWidth="1"/>
    <col min="12544" max="12544" width="17.7109375" style="120" customWidth="1"/>
    <col min="12545" max="12553" width="14.7109375" style="120" customWidth="1"/>
    <col min="12554" max="12784" width="10.7109375" style="120"/>
    <col min="12785" max="12786" width="15.7109375" style="120" customWidth="1"/>
    <col min="12787" max="12789" width="14.7109375" style="120" customWidth="1"/>
    <col min="12790" max="12793" width="13.7109375" style="120" customWidth="1"/>
    <col min="12794" max="12797" width="15.7109375" style="120" customWidth="1"/>
    <col min="12798" max="12798" width="22.85546875" style="120" customWidth="1"/>
    <col min="12799" max="12799" width="20.7109375" style="120" customWidth="1"/>
    <col min="12800" max="12800" width="17.7109375" style="120" customWidth="1"/>
    <col min="12801" max="12809" width="14.7109375" style="120" customWidth="1"/>
    <col min="12810" max="13040" width="10.7109375" style="120"/>
    <col min="13041" max="13042" width="15.7109375" style="120" customWidth="1"/>
    <col min="13043" max="13045" width="14.7109375" style="120" customWidth="1"/>
    <col min="13046" max="13049" width="13.7109375" style="120" customWidth="1"/>
    <col min="13050" max="13053" width="15.7109375" style="120" customWidth="1"/>
    <col min="13054" max="13054" width="22.85546875" style="120" customWidth="1"/>
    <col min="13055" max="13055" width="20.7109375" style="120" customWidth="1"/>
    <col min="13056" max="13056" width="17.7109375" style="120" customWidth="1"/>
    <col min="13057" max="13065" width="14.7109375" style="120" customWidth="1"/>
    <col min="13066" max="13296" width="10.7109375" style="120"/>
    <col min="13297" max="13298" width="15.7109375" style="120" customWidth="1"/>
    <col min="13299" max="13301" width="14.7109375" style="120" customWidth="1"/>
    <col min="13302" max="13305" width="13.7109375" style="120" customWidth="1"/>
    <col min="13306" max="13309" width="15.7109375" style="120" customWidth="1"/>
    <col min="13310" max="13310" width="22.85546875" style="120" customWidth="1"/>
    <col min="13311" max="13311" width="20.7109375" style="120" customWidth="1"/>
    <col min="13312" max="13312" width="17.7109375" style="120" customWidth="1"/>
    <col min="13313" max="13321" width="14.7109375" style="120" customWidth="1"/>
    <col min="13322" max="13552" width="10.7109375" style="120"/>
    <col min="13553" max="13554" width="15.7109375" style="120" customWidth="1"/>
    <col min="13555" max="13557" width="14.7109375" style="120" customWidth="1"/>
    <col min="13558" max="13561" width="13.7109375" style="120" customWidth="1"/>
    <col min="13562" max="13565" width="15.7109375" style="120" customWidth="1"/>
    <col min="13566" max="13566" width="22.85546875" style="120" customWidth="1"/>
    <col min="13567" max="13567" width="20.7109375" style="120" customWidth="1"/>
    <col min="13568" max="13568" width="17.7109375" style="120" customWidth="1"/>
    <col min="13569" max="13577" width="14.7109375" style="120" customWidth="1"/>
    <col min="13578" max="13808" width="10.7109375" style="120"/>
    <col min="13809" max="13810" width="15.7109375" style="120" customWidth="1"/>
    <col min="13811" max="13813" width="14.7109375" style="120" customWidth="1"/>
    <col min="13814" max="13817" width="13.7109375" style="120" customWidth="1"/>
    <col min="13818" max="13821" width="15.7109375" style="120" customWidth="1"/>
    <col min="13822" max="13822" width="22.85546875" style="120" customWidth="1"/>
    <col min="13823" max="13823" width="20.7109375" style="120" customWidth="1"/>
    <col min="13824" max="13824" width="17.7109375" style="120" customWidth="1"/>
    <col min="13825" max="13833" width="14.7109375" style="120" customWidth="1"/>
    <col min="13834" max="14064" width="10.7109375" style="120"/>
    <col min="14065" max="14066" width="15.7109375" style="120" customWidth="1"/>
    <col min="14067" max="14069" width="14.7109375" style="120" customWidth="1"/>
    <col min="14070" max="14073" width="13.7109375" style="120" customWidth="1"/>
    <col min="14074" max="14077" width="15.7109375" style="120" customWidth="1"/>
    <col min="14078" max="14078" width="22.85546875" style="120" customWidth="1"/>
    <col min="14079" max="14079" width="20.7109375" style="120" customWidth="1"/>
    <col min="14080" max="14080" width="17.7109375" style="120" customWidth="1"/>
    <col min="14081" max="14089" width="14.7109375" style="120" customWidth="1"/>
    <col min="14090" max="14320" width="10.7109375" style="120"/>
    <col min="14321" max="14322" width="15.7109375" style="120" customWidth="1"/>
    <col min="14323" max="14325" width="14.7109375" style="120" customWidth="1"/>
    <col min="14326" max="14329" width="13.7109375" style="120" customWidth="1"/>
    <col min="14330" max="14333" width="15.7109375" style="120" customWidth="1"/>
    <col min="14334" max="14334" width="22.85546875" style="120" customWidth="1"/>
    <col min="14335" max="14335" width="20.7109375" style="120" customWidth="1"/>
    <col min="14336" max="14336" width="17.7109375" style="120" customWidth="1"/>
    <col min="14337" max="14345" width="14.7109375" style="120" customWidth="1"/>
    <col min="14346" max="14576" width="10.7109375" style="120"/>
    <col min="14577" max="14578" width="15.7109375" style="120" customWidth="1"/>
    <col min="14579" max="14581" width="14.7109375" style="120" customWidth="1"/>
    <col min="14582" max="14585" width="13.7109375" style="120" customWidth="1"/>
    <col min="14586" max="14589" width="15.7109375" style="120" customWidth="1"/>
    <col min="14590" max="14590" width="22.85546875" style="120" customWidth="1"/>
    <col min="14591" max="14591" width="20.7109375" style="120" customWidth="1"/>
    <col min="14592" max="14592" width="17.7109375" style="120" customWidth="1"/>
    <col min="14593" max="14601" width="14.7109375" style="120" customWidth="1"/>
    <col min="14602" max="14832" width="10.7109375" style="120"/>
    <col min="14833" max="14834" width="15.7109375" style="120" customWidth="1"/>
    <col min="14835" max="14837" width="14.7109375" style="120" customWidth="1"/>
    <col min="14838" max="14841" width="13.7109375" style="120" customWidth="1"/>
    <col min="14842" max="14845" width="15.7109375" style="120" customWidth="1"/>
    <col min="14846" max="14846" width="22.85546875" style="120" customWidth="1"/>
    <col min="14847" max="14847" width="20.7109375" style="120" customWidth="1"/>
    <col min="14848" max="14848" width="17.7109375" style="120" customWidth="1"/>
    <col min="14849" max="14857" width="14.7109375" style="120" customWidth="1"/>
    <col min="14858" max="15088" width="10.7109375" style="120"/>
    <col min="15089" max="15090" width="15.7109375" style="120" customWidth="1"/>
    <col min="15091" max="15093" width="14.7109375" style="120" customWidth="1"/>
    <col min="15094" max="15097" width="13.7109375" style="120" customWidth="1"/>
    <col min="15098" max="15101" width="15.7109375" style="120" customWidth="1"/>
    <col min="15102" max="15102" width="22.85546875" style="120" customWidth="1"/>
    <col min="15103" max="15103" width="20.7109375" style="120" customWidth="1"/>
    <col min="15104" max="15104" width="17.7109375" style="120" customWidth="1"/>
    <col min="15105" max="15113" width="14.7109375" style="120" customWidth="1"/>
    <col min="15114" max="15344" width="10.7109375" style="120"/>
    <col min="15345" max="15346" width="15.7109375" style="120" customWidth="1"/>
    <col min="15347" max="15349" width="14.7109375" style="120" customWidth="1"/>
    <col min="15350" max="15353" width="13.7109375" style="120" customWidth="1"/>
    <col min="15354" max="15357" width="15.7109375" style="120" customWidth="1"/>
    <col min="15358" max="15358" width="22.85546875" style="120" customWidth="1"/>
    <col min="15359" max="15359" width="20.7109375" style="120" customWidth="1"/>
    <col min="15360" max="15360" width="17.7109375" style="120" customWidth="1"/>
    <col min="15361" max="15369" width="14.7109375" style="120" customWidth="1"/>
    <col min="15370" max="15600" width="10.7109375" style="120"/>
    <col min="15601" max="15602" width="15.7109375" style="120" customWidth="1"/>
    <col min="15603" max="15605" width="14.7109375" style="120" customWidth="1"/>
    <col min="15606" max="15609" width="13.7109375" style="120" customWidth="1"/>
    <col min="15610" max="15613" width="15.7109375" style="120" customWidth="1"/>
    <col min="15614" max="15614" width="22.85546875" style="120" customWidth="1"/>
    <col min="15615" max="15615" width="20.7109375" style="120" customWidth="1"/>
    <col min="15616" max="15616" width="17.7109375" style="120" customWidth="1"/>
    <col min="15617" max="15625" width="14.7109375" style="120" customWidth="1"/>
    <col min="15626" max="15856" width="10.7109375" style="120"/>
    <col min="15857" max="15858" width="15.7109375" style="120" customWidth="1"/>
    <col min="15859" max="15861" width="14.7109375" style="120" customWidth="1"/>
    <col min="15862" max="15865" width="13.7109375" style="120" customWidth="1"/>
    <col min="15866" max="15869" width="15.7109375" style="120" customWidth="1"/>
    <col min="15870" max="15870" width="22.85546875" style="120" customWidth="1"/>
    <col min="15871" max="15871" width="20.7109375" style="120" customWidth="1"/>
    <col min="15872" max="15872" width="17.7109375" style="120" customWidth="1"/>
    <col min="15873" max="15881" width="14.7109375" style="120" customWidth="1"/>
    <col min="15882" max="16112" width="10.7109375" style="120"/>
    <col min="16113" max="16114" width="15.7109375" style="120" customWidth="1"/>
    <col min="16115" max="16117" width="14.7109375" style="120" customWidth="1"/>
    <col min="16118" max="16121" width="13.7109375" style="120" customWidth="1"/>
    <col min="16122" max="16125" width="15.7109375" style="120" customWidth="1"/>
    <col min="16126" max="16126" width="22.85546875" style="120" customWidth="1"/>
    <col min="16127" max="16127" width="20.7109375" style="120" customWidth="1"/>
    <col min="16128" max="16128" width="17.7109375" style="120" customWidth="1"/>
    <col min="16129" max="16137" width="14.7109375" style="120" customWidth="1"/>
    <col min="16138" max="16384" width="10.7109375" style="120"/>
  </cols>
  <sheetData>
    <row r="1" spans="1:28" ht="25.5" customHeight="1" x14ac:dyDescent="0.25">
      <c r="AA1" s="31" t="s">
        <v>22</v>
      </c>
    </row>
    <row r="2" spans="1:28" s="10" customFormat="1" ht="18.75" customHeight="1" x14ac:dyDescent="0.3">
      <c r="E2" s="16"/>
      <c r="Q2" s="14"/>
      <c r="R2" s="14"/>
      <c r="AA2" s="13" t="s">
        <v>6</v>
      </c>
    </row>
    <row r="3" spans="1:28" s="10" customFormat="1" ht="18.75" customHeight="1" x14ac:dyDescent="0.3">
      <c r="E3" s="16"/>
      <c r="Q3" s="14"/>
      <c r="R3" s="14"/>
      <c r="AA3" s="13" t="s">
        <v>21</v>
      </c>
    </row>
    <row r="4" spans="1:28" s="10" customFormat="1" x14ac:dyDescent="0.2">
      <c r="E4" s="15"/>
      <c r="Q4" s="14"/>
      <c r="R4" s="14"/>
    </row>
    <row r="5" spans="1:28" s="10" customFormat="1" x14ac:dyDescent="0.2">
      <c r="A5" s="254" t="s">
        <v>489</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8" s="10" customFormat="1" x14ac:dyDescent="0.2">
      <c r="A6" s="205"/>
      <c r="B6" s="205"/>
      <c r="C6" s="205"/>
      <c r="D6" s="205"/>
      <c r="E6" s="205"/>
      <c r="F6" s="205"/>
      <c r="G6" s="205"/>
      <c r="H6" s="205"/>
      <c r="I6" s="205"/>
      <c r="J6" s="205"/>
      <c r="K6" s="205"/>
      <c r="L6" s="205"/>
      <c r="M6" s="205"/>
      <c r="N6" s="205"/>
      <c r="O6" s="205"/>
      <c r="P6" s="205"/>
      <c r="Q6" s="205"/>
      <c r="R6" s="205"/>
      <c r="S6" s="205"/>
      <c r="T6" s="205"/>
    </row>
    <row r="7" spans="1:28" s="10" customFormat="1" ht="18.75" x14ac:dyDescent="0.2">
      <c r="E7" s="258" t="s">
        <v>5</v>
      </c>
      <c r="F7" s="258"/>
      <c r="G7" s="258"/>
      <c r="H7" s="258"/>
      <c r="I7" s="258"/>
      <c r="J7" s="258"/>
      <c r="K7" s="258"/>
      <c r="L7" s="258"/>
      <c r="M7" s="258"/>
      <c r="N7" s="258"/>
      <c r="O7" s="258"/>
      <c r="P7" s="258"/>
      <c r="Q7" s="258"/>
      <c r="R7" s="258"/>
      <c r="S7" s="258"/>
      <c r="T7" s="258"/>
      <c r="U7" s="258"/>
      <c r="V7" s="258"/>
      <c r="W7" s="258"/>
      <c r="X7" s="258"/>
      <c r="Y7" s="258"/>
    </row>
    <row r="8" spans="1:28" s="10" customFormat="1" ht="18.75" x14ac:dyDescent="0.2">
      <c r="E8" s="206"/>
      <c r="F8" s="206"/>
      <c r="G8" s="206"/>
      <c r="H8" s="206"/>
      <c r="I8" s="206"/>
      <c r="J8" s="206"/>
      <c r="K8" s="206"/>
      <c r="L8" s="206"/>
      <c r="M8" s="206"/>
      <c r="N8" s="206"/>
      <c r="O8" s="206"/>
      <c r="P8" s="206"/>
      <c r="Q8" s="206"/>
      <c r="R8" s="206"/>
      <c r="S8" s="44"/>
      <c r="T8" s="44"/>
      <c r="U8" s="44"/>
      <c r="V8" s="44"/>
      <c r="W8" s="44"/>
    </row>
    <row r="9" spans="1:28" s="10" customFormat="1" ht="18.75" customHeight="1" x14ac:dyDescent="0.2">
      <c r="A9" s="292" t="str">
        <f>'1. паспорт местоположение'!A9:C9</f>
        <v>Аппарат Управления ПАО "МРСК Северного Кавказа"</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row>
    <row r="10" spans="1:28" s="10" customFormat="1" ht="18.75" customHeight="1" x14ac:dyDescent="0.2">
      <c r="E10" s="255" t="s">
        <v>4</v>
      </c>
      <c r="F10" s="255"/>
      <c r="G10" s="255"/>
      <c r="H10" s="255"/>
      <c r="I10" s="255"/>
      <c r="J10" s="255"/>
      <c r="K10" s="255"/>
      <c r="L10" s="255"/>
      <c r="M10" s="255"/>
      <c r="N10" s="255"/>
      <c r="O10" s="255"/>
      <c r="P10" s="255"/>
      <c r="Q10" s="255"/>
      <c r="R10" s="255"/>
      <c r="S10" s="255"/>
      <c r="T10" s="255"/>
      <c r="U10" s="255"/>
      <c r="V10" s="255"/>
      <c r="W10" s="255"/>
      <c r="X10" s="255"/>
      <c r="Y10" s="255"/>
    </row>
    <row r="11" spans="1:28" s="10" customFormat="1" ht="18.75" x14ac:dyDescent="0.2">
      <c r="E11" s="206"/>
      <c r="F11" s="206"/>
      <c r="G11" s="206"/>
      <c r="H11" s="206"/>
      <c r="I11" s="206"/>
      <c r="J11" s="206"/>
      <c r="K11" s="206"/>
      <c r="L11" s="206"/>
      <c r="M11" s="206"/>
      <c r="N11" s="206"/>
      <c r="O11" s="206"/>
      <c r="P11" s="206"/>
      <c r="Q11" s="206"/>
      <c r="R11" s="206"/>
      <c r="S11" s="44"/>
      <c r="T11" s="44"/>
      <c r="U11" s="44"/>
      <c r="V11" s="44"/>
      <c r="W11" s="44"/>
    </row>
    <row r="12" spans="1:28" s="10" customFormat="1" ht="18.75" customHeight="1" x14ac:dyDescent="0.2">
      <c r="A12" s="262" t="str">
        <f>'1. паспорт местоположение'!A12:C12</f>
        <v>G_au10_16</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row>
    <row r="13" spans="1:28" s="10" customFormat="1" ht="18.75" customHeight="1" x14ac:dyDescent="0.2">
      <c r="E13" s="255" t="s">
        <v>3</v>
      </c>
      <c r="F13" s="255"/>
      <c r="G13" s="255"/>
      <c r="H13" s="255"/>
      <c r="I13" s="255"/>
      <c r="J13" s="255"/>
      <c r="K13" s="255"/>
      <c r="L13" s="255"/>
      <c r="M13" s="255"/>
      <c r="N13" s="255"/>
      <c r="O13" s="255"/>
      <c r="P13" s="255"/>
      <c r="Q13" s="255"/>
      <c r="R13" s="255"/>
      <c r="S13" s="255"/>
      <c r="T13" s="255"/>
      <c r="U13" s="255"/>
      <c r="V13" s="255"/>
      <c r="W13" s="255"/>
      <c r="X13" s="255"/>
      <c r="Y13" s="255"/>
    </row>
    <row r="14" spans="1:28" s="7" customFormat="1" ht="15.75" customHeight="1" x14ac:dyDescent="0.2">
      <c r="E14" s="207"/>
      <c r="F14" s="207"/>
      <c r="G14" s="207"/>
      <c r="H14" s="207"/>
      <c r="I14" s="207"/>
      <c r="J14" s="207"/>
      <c r="K14" s="207"/>
      <c r="L14" s="207"/>
      <c r="M14" s="207"/>
      <c r="N14" s="207"/>
      <c r="O14" s="207"/>
      <c r="P14" s="207"/>
      <c r="Q14" s="207"/>
      <c r="R14" s="207"/>
      <c r="S14" s="207"/>
      <c r="T14" s="207"/>
      <c r="U14" s="207"/>
      <c r="V14" s="207"/>
      <c r="W14" s="207"/>
    </row>
    <row r="15" spans="1:28" s="2" customFormat="1" ht="15.6" customHeight="1" x14ac:dyDescent="0.2">
      <c r="A15" s="262" t="str">
        <f>'1. паспорт местоположение'!A15:C15</f>
        <v>"Робот-тренажер ""Георгий""</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row>
    <row r="16" spans="1:28" s="2" customFormat="1" ht="15" customHeight="1" x14ac:dyDescent="0.2">
      <c r="E16" s="255" t="s">
        <v>2</v>
      </c>
      <c r="F16" s="255"/>
      <c r="G16" s="255"/>
      <c r="H16" s="255"/>
      <c r="I16" s="255"/>
      <c r="J16" s="255"/>
      <c r="K16" s="255"/>
      <c r="L16" s="255"/>
      <c r="M16" s="255"/>
      <c r="N16" s="255"/>
      <c r="O16" s="255"/>
      <c r="P16" s="255"/>
      <c r="Q16" s="255"/>
      <c r="R16" s="255"/>
      <c r="S16" s="255"/>
      <c r="T16" s="255"/>
      <c r="U16" s="255"/>
      <c r="V16" s="255"/>
      <c r="W16" s="255"/>
      <c r="X16" s="255"/>
      <c r="Y16" s="255"/>
    </row>
    <row r="17" spans="1:27" s="2" customFormat="1" ht="15" customHeight="1" x14ac:dyDescent="0.2">
      <c r="E17" s="208"/>
      <c r="F17" s="208"/>
      <c r="G17" s="208"/>
      <c r="H17" s="208"/>
      <c r="I17" s="208"/>
      <c r="J17" s="208"/>
      <c r="K17" s="208"/>
      <c r="L17" s="208"/>
      <c r="M17" s="208"/>
      <c r="N17" s="208"/>
      <c r="O17" s="208"/>
      <c r="P17" s="208"/>
      <c r="Q17" s="208"/>
      <c r="R17" s="208"/>
      <c r="S17" s="208"/>
      <c r="T17" s="208"/>
      <c r="U17" s="208"/>
      <c r="V17" s="208"/>
      <c r="W17" s="208"/>
    </row>
    <row r="18" spans="1:27" s="2" customFormat="1" ht="15" customHeight="1" x14ac:dyDescent="0.2">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25">
      <c r="A19" s="257" t="s">
        <v>317</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121" customFormat="1" ht="21" customHeight="1" x14ac:dyDescent="0.25"/>
    <row r="21" spans="1:27" ht="15.75" customHeight="1" x14ac:dyDescent="0.25">
      <c r="A21" s="301" t="s">
        <v>1</v>
      </c>
      <c r="B21" s="297" t="s">
        <v>318</v>
      </c>
      <c r="C21" s="298"/>
      <c r="D21" s="297" t="s">
        <v>319</v>
      </c>
      <c r="E21" s="298"/>
      <c r="F21" s="294" t="s">
        <v>307</v>
      </c>
      <c r="G21" s="295"/>
      <c r="H21" s="295"/>
      <c r="I21" s="296"/>
      <c r="J21" s="301" t="s">
        <v>320</v>
      </c>
      <c r="K21" s="297" t="s">
        <v>321</v>
      </c>
      <c r="L21" s="298"/>
      <c r="M21" s="297" t="s">
        <v>322</v>
      </c>
      <c r="N21" s="298"/>
      <c r="O21" s="297" t="s">
        <v>323</v>
      </c>
      <c r="P21" s="298"/>
      <c r="Q21" s="297" t="s">
        <v>324</v>
      </c>
      <c r="R21" s="298"/>
      <c r="S21" s="301" t="s">
        <v>325</v>
      </c>
      <c r="T21" s="301" t="s">
        <v>326</v>
      </c>
      <c r="U21" s="301" t="s">
        <v>327</v>
      </c>
      <c r="V21" s="297" t="s">
        <v>328</v>
      </c>
      <c r="W21" s="298"/>
      <c r="X21" s="294" t="s">
        <v>45</v>
      </c>
      <c r="Y21" s="295"/>
      <c r="Z21" s="294" t="s">
        <v>44</v>
      </c>
      <c r="AA21" s="295"/>
    </row>
    <row r="22" spans="1:27" ht="216" customHeight="1" x14ac:dyDescent="0.25">
      <c r="A22" s="303"/>
      <c r="B22" s="299"/>
      <c r="C22" s="300"/>
      <c r="D22" s="299"/>
      <c r="E22" s="300"/>
      <c r="F22" s="294" t="s">
        <v>329</v>
      </c>
      <c r="G22" s="296"/>
      <c r="H22" s="294" t="s">
        <v>330</v>
      </c>
      <c r="I22" s="296"/>
      <c r="J22" s="302"/>
      <c r="K22" s="299"/>
      <c r="L22" s="300"/>
      <c r="M22" s="299"/>
      <c r="N22" s="300"/>
      <c r="O22" s="299"/>
      <c r="P22" s="300"/>
      <c r="Q22" s="299"/>
      <c r="R22" s="300"/>
      <c r="S22" s="302"/>
      <c r="T22" s="302"/>
      <c r="U22" s="302"/>
      <c r="V22" s="299"/>
      <c r="W22" s="300"/>
      <c r="X22" s="122" t="s">
        <v>43</v>
      </c>
      <c r="Y22" s="122" t="s">
        <v>256</v>
      </c>
      <c r="Z22" s="122" t="s">
        <v>42</v>
      </c>
      <c r="AA22" s="122" t="s">
        <v>41</v>
      </c>
    </row>
    <row r="23" spans="1:27" ht="60" customHeight="1" x14ac:dyDescent="0.25">
      <c r="A23" s="302"/>
      <c r="B23" s="209" t="s">
        <v>39</v>
      </c>
      <c r="C23" s="209" t="s">
        <v>40</v>
      </c>
      <c r="D23" s="209" t="s">
        <v>39</v>
      </c>
      <c r="E23" s="209" t="s">
        <v>40</v>
      </c>
      <c r="F23" s="209" t="s">
        <v>39</v>
      </c>
      <c r="G23" s="209" t="s">
        <v>40</v>
      </c>
      <c r="H23" s="209" t="s">
        <v>39</v>
      </c>
      <c r="I23" s="209" t="s">
        <v>40</v>
      </c>
      <c r="J23" s="209" t="s">
        <v>39</v>
      </c>
      <c r="K23" s="209" t="s">
        <v>39</v>
      </c>
      <c r="L23" s="209" t="s">
        <v>40</v>
      </c>
      <c r="M23" s="209" t="s">
        <v>39</v>
      </c>
      <c r="N23" s="209" t="s">
        <v>40</v>
      </c>
      <c r="O23" s="209" t="s">
        <v>39</v>
      </c>
      <c r="P23" s="209" t="s">
        <v>40</v>
      </c>
      <c r="Q23" s="209" t="s">
        <v>39</v>
      </c>
      <c r="R23" s="209" t="s">
        <v>40</v>
      </c>
      <c r="S23" s="209" t="s">
        <v>39</v>
      </c>
      <c r="T23" s="209" t="s">
        <v>39</v>
      </c>
      <c r="U23" s="209" t="s">
        <v>39</v>
      </c>
      <c r="V23" s="209" t="s">
        <v>39</v>
      </c>
      <c r="W23" s="209" t="s">
        <v>40</v>
      </c>
      <c r="X23" s="209" t="s">
        <v>39</v>
      </c>
      <c r="Y23" s="209" t="s">
        <v>39</v>
      </c>
      <c r="Z23" s="122" t="s">
        <v>39</v>
      </c>
      <c r="AA23" s="122" t="s">
        <v>39</v>
      </c>
    </row>
    <row r="24" spans="1:27" x14ac:dyDescent="0.25">
      <c r="A24" s="123">
        <v>1</v>
      </c>
      <c r="B24" s="123">
        <v>2</v>
      </c>
      <c r="C24" s="123">
        <v>3</v>
      </c>
      <c r="D24" s="123">
        <v>4</v>
      </c>
      <c r="E24" s="123">
        <v>5</v>
      </c>
      <c r="F24" s="123">
        <v>6</v>
      </c>
      <c r="G24" s="123">
        <v>7</v>
      </c>
      <c r="H24" s="123">
        <v>8</v>
      </c>
      <c r="I24" s="123">
        <v>9</v>
      </c>
      <c r="J24" s="123">
        <v>10</v>
      </c>
      <c r="K24" s="123">
        <v>11</v>
      </c>
      <c r="L24" s="123">
        <v>12</v>
      </c>
      <c r="M24" s="123">
        <v>13</v>
      </c>
      <c r="N24" s="123">
        <v>14</v>
      </c>
      <c r="O24" s="123">
        <v>15</v>
      </c>
      <c r="P24" s="123">
        <v>16</v>
      </c>
      <c r="Q24" s="123">
        <v>19</v>
      </c>
      <c r="R24" s="123">
        <v>20</v>
      </c>
      <c r="S24" s="123">
        <v>21</v>
      </c>
      <c r="T24" s="123">
        <v>22</v>
      </c>
      <c r="U24" s="123">
        <v>23</v>
      </c>
      <c r="V24" s="123">
        <v>24</v>
      </c>
      <c r="W24" s="123">
        <v>25</v>
      </c>
      <c r="X24" s="123">
        <v>26</v>
      </c>
      <c r="Y24" s="123">
        <v>27</v>
      </c>
      <c r="Z24" s="123">
        <v>28</v>
      </c>
      <c r="AA24" s="123">
        <v>29</v>
      </c>
    </row>
    <row r="25" spans="1:27" s="121" customFormat="1" ht="48" customHeight="1" x14ac:dyDescent="0.25">
      <c r="A25" s="210" t="s">
        <v>286</v>
      </c>
      <c r="B25" s="210" t="s">
        <v>286</v>
      </c>
      <c r="C25" s="210" t="s">
        <v>286</v>
      </c>
      <c r="D25" s="210" t="s">
        <v>286</v>
      </c>
      <c r="E25" s="210" t="s">
        <v>286</v>
      </c>
      <c r="F25" s="210" t="s">
        <v>286</v>
      </c>
      <c r="G25" s="210" t="s">
        <v>286</v>
      </c>
      <c r="H25" s="210" t="s">
        <v>286</v>
      </c>
      <c r="I25" s="210" t="s">
        <v>286</v>
      </c>
      <c r="J25" s="210" t="s">
        <v>286</v>
      </c>
      <c r="K25" s="210" t="s">
        <v>286</v>
      </c>
      <c r="L25" s="210" t="s">
        <v>286</v>
      </c>
      <c r="M25" s="210" t="s">
        <v>286</v>
      </c>
      <c r="N25" s="210" t="s">
        <v>286</v>
      </c>
      <c r="O25" s="210" t="s">
        <v>286</v>
      </c>
      <c r="P25" s="210" t="s">
        <v>286</v>
      </c>
      <c r="Q25" s="210" t="s">
        <v>286</v>
      </c>
      <c r="R25" s="210" t="s">
        <v>286</v>
      </c>
      <c r="S25" s="210" t="s">
        <v>286</v>
      </c>
      <c r="T25" s="210" t="s">
        <v>286</v>
      </c>
      <c r="U25" s="210" t="s">
        <v>286</v>
      </c>
      <c r="V25" s="210" t="s">
        <v>286</v>
      </c>
      <c r="W25" s="210" t="s">
        <v>286</v>
      </c>
      <c r="X25" s="210" t="s">
        <v>286</v>
      </c>
      <c r="Y25" s="210" t="s">
        <v>286</v>
      </c>
      <c r="Z25" s="210" t="s">
        <v>286</v>
      </c>
      <c r="AA25" s="210" t="s">
        <v>286</v>
      </c>
    </row>
    <row r="26" spans="1:27" ht="63" customHeight="1" x14ac:dyDescent="0.25">
      <c r="X26" s="124"/>
      <c r="Y26" s="125"/>
      <c r="Z26" s="126"/>
      <c r="AA26" s="126"/>
    </row>
    <row r="27" spans="1:27" s="128" customFormat="1" ht="12.75" x14ac:dyDescent="0.2">
      <c r="A27" s="127"/>
      <c r="B27" s="127"/>
      <c r="C27" s="127"/>
      <c r="E27" s="127"/>
      <c r="X27" s="129"/>
      <c r="Y27" s="129"/>
      <c r="Z27" s="129"/>
      <c r="AA27" s="129"/>
    </row>
    <row r="28" spans="1:27" s="128" customFormat="1" ht="12.75" x14ac:dyDescent="0.2">
      <c r="A28" s="127"/>
      <c r="B28" s="127"/>
      <c r="C28" s="127"/>
    </row>
  </sheetData>
  <mergeCells count="27">
    <mergeCell ref="A15:AB15"/>
    <mergeCell ref="O21:P22"/>
    <mergeCell ref="Q21:R22"/>
    <mergeCell ref="S21:S22"/>
    <mergeCell ref="T21:T22"/>
    <mergeCell ref="U21:U22"/>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A5:AA5"/>
    <mergeCell ref="E7:Y7"/>
    <mergeCell ref="E10:Y10"/>
    <mergeCell ref="E13:Y13"/>
    <mergeCell ref="A9:AA9"/>
    <mergeCell ref="A12:AA12"/>
  </mergeCells>
  <pageMargins left="0.78740157480314965" right="0.59055118110236227"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7" zoomScale="70" zoomScaleSheetLayoutView="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1" t="s">
        <v>22</v>
      </c>
      <c r="E1" s="14"/>
      <c r="F1" s="14"/>
    </row>
    <row r="2" spans="1:29" s="10" customFormat="1" ht="18.75" customHeight="1" x14ac:dyDescent="0.3">
      <c r="A2" s="16"/>
      <c r="C2" s="13" t="s">
        <v>6</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254" t="s">
        <v>331</v>
      </c>
      <c r="B5" s="254"/>
      <c r="C5" s="254"/>
      <c r="D5" s="48"/>
      <c r="E5" s="48"/>
      <c r="F5" s="48"/>
      <c r="G5" s="48"/>
      <c r="H5" s="48"/>
      <c r="I5" s="48"/>
      <c r="J5" s="48"/>
      <c r="K5" s="48"/>
      <c r="L5" s="48"/>
      <c r="M5" s="48"/>
      <c r="N5" s="48"/>
      <c r="O5" s="48"/>
      <c r="P5" s="48"/>
      <c r="Q5" s="48"/>
      <c r="R5" s="48"/>
      <c r="S5" s="48"/>
      <c r="T5" s="48"/>
      <c r="U5" s="48"/>
      <c r="V5" s="48"/>
      <c r="W5" s="48"/>
      <c r="X5" s="48"/>
      <c r="Y5" s="48"/>
      <c r="Z5" s="48"/>
      <c r="AA5" s="48"/>
      <c r="AB5" s="48"/>
      <c r="AC5" s="48"/>
    </row>
    <row r="6" spans="1:29" s="10" customFormat="1" ht="18.75" x14ac:dyDescent="0.3">
      <c r="A6" s="15"/>
      <c r="E6" s="14"/>
      <c r="F6" s="14"/>
      <c r="G6" s="13"/>
    </row>
    <row r="7" spans="1:29" s="10" customFormat="1" ht="18.75" x14ac:dyDescent="0.2">
      <c r="A7" s="258" t="s">
        <v>5</v>
      </c>
      <c r="B7" s="258"/>
      <c r="C7" s="258"/>
      <c r="D7" s="11"/>
      <c r="E7" s="11"/>
      <c r="F7" s="11"/>
      <c r="G7" s="11"/>
      <c r="H7" s="11"/>
      <c r="I7" s="11"/>
      <c r="J7" s="11"/>
      <c r="K7" s="11"/>
      <c r="L7" s="11"/>
      <c r="M7" s="11"/>
      <c r="N7" s="11"/>
      <c r="O7" s="11"/>
      <c r="P7" s="11"/>
      <c r="Q7" s="11"/>
      <c r="R7" s="11"/>
      <c r="S7" s="11"/>
      <c r="T7" s="11"/>
      <c r="U7" s="11"/>
    </row>
    <row r="8" spans="1:29" s="10" customFormat="1" ht="18.75" x14ac:dyDescent="0.2">
      <c r="A8" s="258"/>
      <c r="B8" s="258"/>
      <c r="C8" s="258"/>
      <c r="D8" s="12"/>
      <c r="E8" s="12"/>
      <c r="F8" s="12"/>
      <c r="G8" s="12"/>
      <c r="H8" s="11"/>
      <c r="I8" s="11"/>
      <c r="J8" s="11"/>
      <c r="K8" s="11"/>
      <c r="L8" s="11"/>
      <c r="M8" s="11"/>
      <c r="N8" s="11"/>
      <c r="O8" s="11"/>
      <c r="P8" s="11"/>
      <c r="Q8" s="11"/>
      <c r="R8" s="11"/>
      <c r="S8" s="11"/>
      <c r="T8" s="11"/>
      <c r="U8" s="11"/>
    </row>
    <row r="9" spans="1:29" s="10" customFormat="1" ht="18.75" x14ac:dyDescent="0.2">
      <c r="A9" s="259" t="str">
        <f>'1. паспорт местоположение'!A9:C9</f>
        <v>Аппарат Управления ПАО "МРСК Северного Кавказа"</v>
      </c>
      <c r="B9" s="259"/>
      <c r="C9" s="259"/>
      <c r="D9" s="6"/>
      <c r="E9" s="6"/>
      <c r="F9" s="6"/>
      <c r="G9" s="6"/>
      <c r="H9" s="11"/>
      <c r="I9" s="11"/>
      <c r="J9" s="11"/>
      <c r="K9" s="11"/>
      <c r="L9" s="11"/>
      <c r="M9" s="11"/>
      <c r="N9" s="11"/>
      <c r="O9" s="11"/>
      <c r="P9" s="11"/>
      <c r="Q9" s="11"/>
      <c r="R9" s="11"/>
      <c r="S9" s="11"/>
      <c r="T9" s="11"/>
      <c r="U9" s="11"/>
    </row>
    <row r="10" spans="1:29" s="10" customFormat="1" ht="18.75" x14ac:dyDescent="0.2">
      <c r="A10" s="255" t="s">
        <v>4</v>
      </c>
      <c r="B10" s="255"/>
      <c r="C10" s="255"/>
      <c r="D10" s="4"/>
      <c r="E10" s="4"/>
      <c r="F10" s="4"/>
      <c r="G10" s="4"/>
      <c r="H10" s="11"/>
      <c r="I10" s="11"/>
      <c r="J10" s="11"/>
      <c r="K10" s="11"/>
      <c r="L10" s="11"/>
      <c r="M10" s="11"/>
      <c r="N10" s="11"/>
      <c r="O10" s="11"/>
      <c r="P10" s="11"/>
      <c r="Q10" s="11"/>
      <c r="R10" s="11"/>
      <c r="S10" s="11"/>
      <c r="T10" s="11"/>
      <c r="U10" s="11"/>
    </row>
    <row r="11" spans="1:29" s="10" customFormat="1" ht="18.75" x14ac:dyDescent="0.2">
      <c r="A11" s="258"/>
      <c r="B11" s="258"/>
      <c r="C11" s="258"/>
      <c r="D11" s="12"/>
      <c r="E11" s="12"/>
      <c r="F11" s="12"/>
      <c r="G11" s="12"/>
      <c r="H11" s="11"/>
      <c r="I11" s="11"/>
      <c r="J11" s="11"/>
      <c r="K11" s="11"/>
      <c r="L11" s="11"/>
      <c r="M11" s="11"/>
      <c r="N11" s="11"/>
      <c r="O11" s="11"/>
      <c r="P11" s="11"/>
      <c r="Q11" s="11"/>
      <c r="R11" s="11"/>
      <c r="S11" s="11"/>
      <c r="T11" s="11"/>
      <c r="U11" s="11"/>
    </row>
    <row r="12" spans="1:29" s="10" customFormat="1" ht="18.75" x14ac:dyDescent="0.2">
      <c r="A12" s="259" t="str">
        <f>'1. паспорт местоположение'!A12:C12</f>
        <v>G_au10_16</v>
      </c>
      <c r="B12" s="259"/>
      <c r="C12" s="259"/>
      <c r="D12" s="6"/>
      <c r="E12" s="6"/>
      <c r="F12" s="6"/>
      <c r="G12" s="6"/>
      <c r="H12" s="11"/>
      <c r="I12" s="11"/>
      <c r="J12" s="11"/>
      <c r="K12" s="11"/>
      <c r="L12" s="11"/>
      <c r="M12" s="11"/>
      <c r="N12" s="11"/>
      <c r="O12" s="11"/>
      <c r="P12" s="11"/>
      <c r="Q12" s="11"/>
      <c r="R12" s="11"/>
      <c r="S12" s="11"/>
      <c r="T12" s="11"/>
      <c r="U12" s="11"/>
    </row>
    <row r="13" spans="1:29" s="10" customFormat="1" ht="18.75" x14ac:dyDescent="0.2">
      <c r="A13" s="255" t="s">
        <v>3</v>
      </c>
      <c r="B13" s="255"/>
      <c r="C13" s="255"/>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70"/>
      <c r="B14" s="270"/>
      <c r="C14" s="270"/>
      <c r="D14" s="8"/>
      <c r="E14" s="8"/>
      <c r="F14" s="8"/>
      <c r="G14" s="8"/>
      <c r="H14" s="8"/>
      <c r="I14" s="8"/>
      <c r="J14" s="8"/>
      <c r="K14" s="8"/>
      <c r="L14" s="8"/>
      <c r="M14" s="8"/>
      <c r="N14" s="8"/>
      <c r="O14" s="8"/>
      <c r="P14" s="8"/>
      <c r="Q14" s="8"/>
      <c r="R14" s="8"/>
      <c r="S14" s="8"/>
      <c r="T14" s="8"/>
      <c r="U14" s="8"/>
    </row>
    <row r="15" spans="1:29" s="2" customFormat="1" ht="15.75" x14ac:dyDescent="0.2">
      <c r="A15" s="259" t="str">
        <f>'1. паспорт местоположение'!A15:C15</f>
        <v>"Робот-тренажер ""Георгий""</v>
      </c>
      <c r="B15" s="259"/>
      <c r="C15" s="259"/>
      <c r="D15" s="6"/>
      <c r="E15" s="6"/>
      <c r="F15" s="6"/>
      <c r="G15" s="6"/>
      <c r="H15" s="6"/>
      <c r="I15" s="6"/>
      <c r="J15" s="6"/>
      <c r="K15" s="6"/>
      <c r="L15" s="6"/>
      <c r="M15" s="6"/>
      <c r="N15" s="6"/>
      <c r="O15" s="6"/>
      <c r="P15" s="6"/>
      <c r="Q15" s="6"/>
      <c r="R15" s="6"/>
      <c r="S15" s="6"/>
      <c r="T15" s="6"/>
      <c r="U15" s="6"/>
    </row>
    <row r="16" spans="1:29" s="2" customFormat="1" ht="15" customHeight="1" x14ac:dyDescent="0.2">
      <c r="A16" s="255" t="s">
        <v>2</v>
      </c>
      <c r="B16" s="255"/>
      <c r="C16" s="255"/>
      <c r="D16" s="4"/>
      <c r="E16" s="4"/>
      <c r="F16" s="4"/>
      <c r="G16" s="4"/>
      <c r="H16" s="4"/>
      <c r="I16" s="4"/>
      <c r="J16" s="4"/>
      <c r="K16" s="4"/>
      <c r="L16" s="4"/>
      <c r="M16" s="4"/>
      <c r="N16" s="4"/>
      <c r="O16" s="4"/>
      <c r="P16" s="4"/>
      <c r="Q16" s="4"/>
      <c r="R16" s="4"/>
      <c r="S16" s="4"/>
      <c r="T16" s="4"/>
      <c r="U16" s="4"/>
    </row>
    <row r="17" spans="1:21" s="2" customFormat="1" ht="15" customHeight="1" x14ac:dyDescent="0.2">
      <c r="A17" s="266"/>
      <c r="B17" s="266"/>
      <c r="C17" s="266"/>
      <c r="D17" s="3"/>
      <c r="E17" s="3"/>
      <c r="F17" s="3"/>
      <c r="G17" s="3"/>
      <c r="H17" s="3"/>
      <c r="I17" s="3"/>
      <c r="J17" s="3"/>
      <c r="K17" s="3"/>
      <c r="L17" s="3"/>
      <c r="M17" s="3"/>
      <c r="N17" s="3"/>
      <c r="O17" s="3"/>
      <c r="P17" s="3"/>
      <c r="Q17" s="3"/>
      <c r="R17" s="3"/>
    </row>
    <row r="18" spans="1:21" s="2" customFormat="1" ht="27.75" customHeight="1" x14ac:dyDescent="0.2">
      <c r="A18" s="256" t="s">
        <v>254</v>
      </c>
      <c r="B18" s="256"/>
      <c r="C18" s="256"/>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0" t="s">
        <v>20</v>
      </c>
      <c r="C20" s="242"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29">
        <v>1</v>
      </c>
      <c r="B21" s="30">
        <v>2</v>
      </c>
      <c r="C21" s="242">
        <v>3</v>
      </c>
      <c r="D21" s="23"/>
      <c r="E21" s="23"/>
      <c r="F21" s="23"/>
      <c r="G21" s="23"/>
      <c r="H21" s="22"/>
      <c r="I21" s="22"/>
      <c r="J21" s="22"/>
      <c r="K21" s="22"/>
      <c r="L21" s="22"/>
      <c r="M21" s="22"/>
      <c r="N21" s="22"/>
      <c r="O21" s="22"/>
      <c r="P21" s="22"/>
      <c r="Q21" s="22"/>
      <c r="R21" s="22"/>
      <c r="S21" s="21"/>
      <c r="T21" s="21"/>
      <c r="U21" s="21"/>
    </row>
    <row r="22" spans="1:21" s="2" customFormat="1" ht="73.900000000000006" customHeight="1" x14ac:dyDescent="0.2">
      <c r="A22" s="18" t="s">
        <v>18</v>
      </c>
      <c r="B22" s="24" t="s">
        <v>261</v>
      </c>
      <c r="C22" s="249" t="s">
        <v>500</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243" t="s">
        <v>500</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267</v>
      </c>
      <c r="C24" s="243" t="s">
        <v>286</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268</v>
      </c>
      <c r="C25" s="243" t="s">
        <v>286</v>
      </c>
      <c r="D25" s="17"/>
      <c r="E25" s="17"/>
      <c r="F25" s="17"/>
      <c r="G25" s="17"/>
      <c r="H25" s="17"/>
      <c r="I25" s="17"/>
      <c r="J25" s="17"/>
      <c r="K25" s="17"/>
      <c r="L25" s="17"/>
      <c r="M25" s="17"/>
      <c r="N25" s="17"/>
      <c r="O25" s="17"/>
      <c r="P25" s="17"/>
      <c r="Q25" s="17"/>
      <c r="R25" s="17"/>
      <c r="S25" s="17"/>
      <c r="T25" s="17"/>
      <c r="U25" s="17"/>
    </row>
    <row r="26" spans="1:21" ht="42.75" customHeight="1" x14ac:dyDescent="0.25">
      <c r="A26" s="18" t="s">
        <v>13</v>
      </c>
      <c r="B26" s="20" t="s">
        <v>155</v>
      </c>
      <c r="C26" s="243" t="s">
        <v>286</v>
      </c>
      <c r="D26" s="17"/>
      <c r="E26" s="17"/>
      <c r="F26" s="17"/>
      <c r="G26" s="17"/>
      <c r="H26" s="17"/>
      <c r="I26" s="17"/>
      <c r="J26" s="17"/>
      <c r="K26" s="17"/>
      <c r="L26" s="17"/>
      <c r="M26" s="17"/>
      <c r="N26" s="17"/>
      <c r="O26" s="17"/>
      <c r="P26" s="17"/>
      <c r="Q26" s="17"/>
      <c r="R26" s="17"/>
      <c r="S26" s="17"/>
      <c r="T26" s="17"/>
      <c r="U26" s="17"/>
    </row>
    <row r="27" spans="1:21" ht="49.15" customHeight="1" x14ac:dyDescent="0.25">
      <c r="A27" s="18" t="s">
        <v>12</v>
      </c>
      <c r="B27" s="20" t="s">
        <v>262</v>
      </c>
      <c r="C27" s="243" t="s">
        <v>500</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46">
        <v>2016</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46">
        <v>2016</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7</v>
      </c>
      <c r="C30" s="243" t="s">
        <v>499</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55" zoomScaleNormal="80" zoomScaleSheetLayoutView="55" workbookViewId="0">
      <selection activeCell="L50" sqref="L5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22</v>
      </c>
    </row>
    <row r="2" spans="1:28" ht="18.75" x14ac:dyDescent="0.3">
      <c r="Z2" s="13" t="s">
        <v>6</v>
      </c>
    </row>
    <row r="3" spans="1:28" ht="18.75" x14ac:dyDescent="0.3">
      <c r="Z3" s="13" t="s">
        <v>21</v>
      </c>
    </row>
    <row r="4" spans="1:28" ht="18.75" customHeight="1" x14ac:dyDescent="0.25">
      <c r="A4" s="254" t="s">
        <v>359</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5</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44"/>
      <c r="AB6" s="44"/>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44"/>
      <c r="AB7" s="44"/>
    </row>
    <row r="8" spans="1:28" ht="15.75" x14ac:dyDescent="0.25">
      <c r="A8" s="259" t="str">
        <f>'1. паспорт местоположение'!A9:C9</f>
        <v>Аппарат Управления ПАО "МРСК Северного Кавказа"</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42"/>
      <c r="AB8" s="42"/>
    </row>
    <row r="9" spans="1:28" ht="15.75" x14ac:dyDescent="0.25">
      <c r="A9" s="255" t="s">
        <v>4</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43"/>
      <c r="AB9" s="43"/>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44"/>
      <c r="AB10" s="44"/>
    </row>
    <row r="11" spans="1:28" ht="15.75" x14ac:dyDescent="0.25">
      <c r="A11" s="261" t="str">
        <f>'1. паспорт местоположение'!A12:C12</f>
        <v>G_au10_16</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42"/>
      <c r="AB11" s="42"/>
    </row>
    <row r="12" spans="1:28" ht="15.75" x14ac:dyDescent="0.25">
      <c r="A12" s="255" t="s">
        <v>3</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43"/>
      <c r="AB12" s="43"/>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9"/>
      <c r="AB13" s="9"/>
    </row>
    <row r="14" spans="1:28" ht="15.75" x14ac:dyDescent="0.25">
      <c r="A14" s="261" t="str">
        <f>'1. паспорт местоположение'!A15:C15</f>
        <v>"Робот-тренажер ""Георгий""</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42"/>
      <c r="AB14" s="42"/>
    </row>
    <row r="15" spans="1:28" ht="15.75" x14ac:dyDescent="0.25">
      <c r="A15" s="255" t="s">
        <v>2</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43"/>
      <c r="AB15" s="43"/>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30"/>
      <c r="AB16" s="130"/>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30"/>
      <c r="AB17" s="130"/>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30"/>
      <c r="AB18" s="130"/>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30"/>
      <c r="AB19" s="130"/>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31"/>
      <c r="AB20" s="131"/>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31"/>
      <c r="AB21" s="131"/>
    </row>
    <row r="22" spans="1:28" x14ac:dyDescent="0.25">
      <c r="A22" s="310" t="s">
        <v>332</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32"/>
      <c r="AB22" s="132"/>
    </row>
    <row r="23" spans="1:28" ht="32.25" customHeight="1" x14ac:dyDescent="0.25">
      <c r="A23" s="304" t="s">
        <v>333</v>
      </c>
      <c r="B23" s="305"/>
      <c r="C23" s="305"/>
      <c r="D23" s="305"/>
      <c r="E23" s="305"/>
      <c r="F23" s="305"/>
      <c r="G23" s="305"/>
      <c r="H23" s="305"/>
      <c r="I23" s="305"/>
      <c r="J23" s="305"/>
      <c r="K23" s="305"/>
      <c r="L23" s="306"/>
      <c r="M23" s="307" t="s">
        <v>334</v>
      </c>
      <c r="N23" s="307"/>
      <c r="O23" s="307"/>
      <c r="P23" s="307"/>
      <c r="Q23" s="307"/>
      <c r="R23" s="307"/>
      <c r="S23" s="307"/>
      <c r="T23" s="307"/>
      <c r="U23" s="307"/>
      <c r="V23" s="307"/>
      <c r="W23" s="307"/>
      <c r="X23" s="307"/>
      <c r="Y23" s="307"/>
      <c r="Z23" s="307"/>
    </row>
    <row r="24" spans="1:28" ht="151.5" customHeight="1" x14ac:dyDescent="0.25">
      <c r="A24" s="133" t="s">
        <v>335</v>
      </c>
      <c r="B24" s="134" t="s">
        <v>336</v>
      </c>
      <c r="C24" s="133" t="s">
        <v>337</v>
      </c>
      <c r="D24" s="133" t="s">
        <v>338</v>
      </c>
      <c r="E24" s="133" t="s">
        <v>339</v>
      </c>
      <c r="F24" s="133" t="s">
        <v>340</v>
      </c>
      <c r="G24" s="133" t="s">
        <v>341</v>
      </c>
      <c r="H24" s="133" t="s">
        <v>342</v>
      </c>
      <c r="I24" s="133" t="s">
        <v>343</v>
      </c>
      <c r="J24" s="133" t="s">
        <v>344</v>
      </c>
      <c r="K24" s="134" t="s">
        <v>345</v>
      </c>
      <c r="L24" s="134" t="s">
        <v>346</v>
      </c>
      <c r="M24" s="135" t="s">
        <v>347</v>
      </c>
      <c r="N24" s="134" t="s">
        <v>348</v>
      </c>
      <c r="O24" s="133" t="s">
        <v>349</v>
      </c>
      <c r="P24" s="133" t="s">
        <v>350</v>
      </c>
      <c r="Q24" s="133" t="s">
        <v>351</v>
      </c>
      <c r="R24" s="133" t="s">
        <v>342</v>
      </c>
      <c r="S24" s="133" t="s">
        <v>352</v>
      </c>
      <c r="T24" s="133" t="s">
        <v>353</v>
      </c>
      <c r="U24" s="133" t="s">
        <v>354</v>
      </c>
      <c r="V24" s="133" t="s">
        <v>351</v>
      </c>
      <c r="W24" s="136" t="s">
        <v>355</v>
      </c>
      <c r="X24" s="136" t="s">
        <v>356</v>
      </c>
      <c r="Y24" s="136" t="s">
        <v>357</v>
      </c>
      <c r="Z24" s="137" t="s">
        <v>358</v>
      </c>
    </row>
    <row r="25" spans="1:28" ht="16.5" customHeight="1" x14ac:dyDescent="0.25">
      <c r="A25" s="133">
        <v>1</v>
      </c>
      <c r="B25" s="134">
        <v>2</v>
      </c>
      <c r="C25" s="133">
        <v>3</v>
      </c>
      <c r="D25" s="134">
        <v>4</v>
      </c>
      <c r="E25" s="133">
        <v>5</v>
      </c>
      <c r="F25" s="134">
        <v>6</v>
      </c>
      <c r="G25" s="133">
        <v>7</v>
      </c>
      <c r="H25" s="134">
        <v>8</v>
      </c>
      <c r="I25" s="133">
        <v>9</v>
      </c>
      <c r="J25" s="134">
        <v>10</v>
      </c>
      <c r="K25" s="133">
        <v>11</v>
      </c>
      <c r="L25" s="134">
        <v>12</v>
      </c>
      <c r="M25" s="133">
        <v>13</v>
      </c>
      <c r="N25" s="134">
        <v>14</v>
      </c>
      <c r="O25" s="133">
        <v>15</v>
      </c>
      <c r="P25" s="134">
        <v>16</v>
      </c>
      <c r="Q25" s="133">
        <v>17</v>
      </c>
      <c r="R25" s="134">
        <v>18</v>
      </c>
      <c r="S25" s="133">
        <v>19</v>
      </c>
      <c r="T25" s="134">
        <v>20</v>
      </c>
      <c r="U25" s="133">
        <v>21</v>
      </c>
      <c r="V25" s="134">
        <v>22</v>
      </c>
      <c r="W25" s="133">
        <v>23</v>
      </c>
      <c r="X25" s="134">
        <v>24</v>
      </c>
      <c r="Y25" s="133">
        <v>25</v>
      </c>
      <c r="Z25" s="134">
        <v>26</v>
      </c>
    </row>
    <row r="26" spans="1:28" ht="45.75" customHeight="1" x14ac:dyDescent="0.25">
      <c r="A26" s="211" t="s">
        <v>286</v>
      </c>
      <c r="B26" s="211" t="s">
        <v>286</v>
      </c>
      <c r="C26" s="211" t="s">
        <v>286</v>
      </c>
      <c r="D26" s="211" t="s">
        <v>286</v>
      </c>
      <c r="E26" s="211" t="s">
        <v>286</v>
      </c>
      <c r="F26" s="211" t="s">
        <v>286</v>
      </c>
      <c r="G26" s="211" t="s">
        <v>286</v>
      </c>
      <c r="H26" s="211" t="s">
        <v>286</v>
      </c>
      <c r="I26" s="211" t="s">
        <v>286</v>
      </c>
      <c r="J26" s="211" t="s">
        <v>286</v>
      </c>
      <c r="K26" s="211" t="s">
        <v>286</v>
      </c>
      <c r="L26" s="211" t="s">
        <v>286</v>
      </c>
      <c r="M26" s="211" t="s">
        <v>286</v>
      </c>
      <c r="N26" s="211" t="s">
        <v>286</v>
      </c>
      <c r="O26" s="211" t="s">
        <v>286</v>
      </c>
      <c r="P26" s="211" t="s">
        <v>286</v>
      </c>
      <c r="Q26" s="211" t="s">
        <v>286</v>
      </c>
      <c r="R26" s="211" t="s">
        <v>286</v>
      </c>
      <c r="S26" s="211" t="s">
        <v>286</v>
      </c>
      <c r="T26" s="211" t="s">
        <v>286</v>
      </c>
      <c r="U26" s="211" t="s">
        <v>286</v>
      </c>
      <c r="V26" s="211" t="s">
        <v>286</v>
      </c>
      <c r="W26" s="211" t="s">
        <v>286</v>
      </c>
      <c r="X26" s="211" t="s">
        <v>286</v>
      </c>
      <c r="Y26" s="211" t="s">
        <v>286</v>
      </c>
      <c r="Z26" s="211" t="s">
        <v>286</v>
      </c>
    </row>
    <row r="30" spans="1:28" x14ac:dyDescent="0.25">
      <c r="A30" s="138"/>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K41" sqref="K4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8.140625" style="1" customWidth="1"/>
    <col min="16" max="16384" width="9.140625" style="1"/>
  </cols>
  <sheetData>
    <row r="1" spans="1:28" s="10" customFormat="1" ht="18.75" customHeight="1" x14ac:dyDescent="0.2">
      <c r="A1" s="16"/>
      <c r="B1" s="16"/>
      <c r="O1" s="31" t="s">
        <v>22</v>
      </c>
    </row>
    <row r="2" spans="1:28" s="10" customFormat="1" ht="18.75" customHeight="1" x14ac:dyDescent="0.3">
      <c r="A2" s="16"/>
      <c r="B2" s="16"/>
      <c r="O2" s="13" t="s">
        <v>6</v>
      </c>
    </row>
    <row r="3" spans="1:28" s="10" customFormat="1" ht="18.75" x14ac:dyDescent="0.3">
      <c r="A3" s="15"/>
      <c r="B3" s="15"/>
      <c r="O3" s="13" t="s">
        <v>21</v>
      </c>
    </row>
    <row r="4" spans="1:28" s="10" customFormat="1" ht="18.75" x14ac:dyDescent="0.3">
      <c r="A4" s="15"/>
      <c r="B4" s="15"/>
      <c r="L4" s="13"/>
    </row>
    <row r="5" spans="1:28" s="10" customFormat="1" ht="15.75" x14ac:dyDescent="0.2">
      <c r="A5" s="254" t="s">
        <v>371</v>
      </c>
      <c r="B5" s="254"/>
      <c r="C5" s="254"/>
      <c r="D5" s="254"/>
      <c r="E5" s="254"/>
      <c r="F5" s="254"/>
      <c r="G5" s="254"/>
      <c r="H5" s="254"/>
      <c r="I5" s="254"/>
      <c r="J5" s="254"/>
      <c r="K5" s="254"/>
      <c r="L5" s="254"/>
      <c r="M5" s="254"/>
      <c r="N5" s="254"/>
      <c r="O5" s="254"/>
      <c r="P5" s="48"/>
      <c r="Q5" s="48"/>
      <c r="R5" s="48"/>
      <c r="S5" s="48"/>
      <c r="T5" s="48"/>
      <c r="U5" s="48"/>
      <c r="V5" s="48"/>
      <c r="W5" s="48"/>
      <c r="X5" s="48"/>
      <c r="Y5" s="48"/>
      <c r="Z5" s="48"/>
      <c r="AA5" s="48"/>
      <c r="AB5" s="48"/>
    </row>
    <row r="6" spans="1:28" s="10" customFormat="1" ht="18.75" x14ac:dyDescent="0.3">
      <c r="A6" s="15"/>
      <c r="B6" s="15"/>
      <c r="L6" s="13"/>
    </row>
    <row r="7" spans="1:28" s="10" customFormat="1" ht="18.75" x14ac:dyDescent="0.2">
      <c r="A7" s="258" t="s">
        <v>5</v>
      </c>
      <c r="B7" s="258"/>
      <c r="C7" s="258"/>
      <c r="D7" s="258"/>
      <c r="E7" s="258"/>
      <c r="F7" s="258"/>
      <c r="G7" s="258"/>
      <c r="H7" s="258"/>
      <c r="I7" s="258"/>
      <c r="J7" s="258"/>
      <c r="K7" s="258"/>
      <c r="L7" s="258"/>
      <c r="M7" s="258"/>
      <c r="N7" s="258"/>
      <c r="O7" s="258"/>
      <c r="P7" s="44"/>
      <c r="Q7" s="44"/>
      <c r="R7" s="44"/>
      <c r="S7" s="44"/>
      <c r="T7" s="44"/>
      <c r="U7" s="44"/>
      <c r="V7" s="44"/>
      <c r="W7" s="44"/>
      <c r="X7" s="44"/>
      <c r="Y7" s="44"/>
      <c r="Z7" s="44"/>
    </row>
    <row r="8" spans="1:28" s="10" customFormat="1" ht="18.75" x14ac:dyDescent="0.2">
      <c r="A8" s="258"/>
      <c r="B8" s="258"/>
      <c r="C8" s="258"/>
      <c r="D8" s="258"/>
      <c r="E8" s="258"/>
      <c r="F8" s="258"/>
      <c r="G8" s="258"/>
      <c r="H8" s="258"/>
      <c r="I8" s="258"/>
      <c r="J8" s="258"/>
      <c r="K8" s="258"/>
      <c r="L8" s="258"/>
      <c r="M8" s="258"/>
      <c r="N8" s="258"/>
      <c r="O8" s="258"/>
      <c r="P8" s="44"/>
      <c r="Q8" s="44"/>
      <c r="R8" s="44"/>
      <c r="S8" s="44"/>
      <c r="T8" s="44"/>
      <c r="U8" s="44"/>
      <c r="V8" s="44"/>
      <c r="W8" s="44"/>
      <c r="X8" s="44"/>
      <c r="Y8" s="44"/>
      <c r="Z8" s="44"/>
    </row>
    <row r="9" spans="1:28" s="10" customFormat="1" ht="18.75" x14ac:dyDescent="0.2">
      <c r="A9" s="259" t="str">
        <f>'1. паспорт местоположение'!A9:C9</f>
        <v>Аппарат Управления ПАО "МРСК Северного Кавказа"</v>
      </c>
      <c r="B9" s="259"/>
      <c r="C9" s="259"/>
      <c r="D9" s="259"/>
      <c r="E9" s="259"/>
      <c r="F9" s="259"/>
      <c r="G9" s="259"/>
      <c r="H9" s="259"/>
      <c r="I9" s="259"/>
      <c r="J9" s="259"/>
      <c r="K9" s="259"/>
      <c r="L9" s="259"/>
      <c r="M9" s="259"/>
      <c r="N9" s="259"/>
      <c r="O9" s="259"/>
      <c r="P9" s="44"/>
      <c r="Q9" s="44"/>
      <c r="R9" s="44"/>
      <c r="S9" s="44"/>
      <c r="T9" s="44"/>
      <c r="U9" s="44"/>
      <c r="V9" s="44"/>
      <c r="W9" s="44"/>
      <c r="X9" s="44"/>
      <c r="Y9" s="44"/>
      <c r="Z9" s="44"/>
    </row>
    <row r="10" spans="1:28" s="10" customFormat="1" ht="18.75" x14ac:dyDescent="0.2">
      <c r="A10" s="255" t="s">
        <v>4</v>
      </c>
      <c r="B10" s="255"/>
      <c r="C10" s="255"/>
      <c r="D10" s="255"/>
      <c r="E10" s="255"/>
      <c r="F10" s="255"/>
      <c r="G10" s="255"/>
      <c r="H10" s="255"/>
      <c r="I10" s="255"/>
      <c r="J10" s="255"/>
      <c r="K10" s="255"/>
      <c r="L10" s="255"/>
      <c r="M10" s="255"/>
      <c r="N10" s="255"/>
      <c r="O10" s="255"/>
      <c r="P10" s="44"/>
      <c r="Q10" s="44"/>
      <c r="R10" s="44"/>
      <c r="S10" s="44"/>
      <c r="T10" s="44"/>
      <c r="U10" s="44"/>
      <c r="V10" s="44"/>
      <c r="W10" s="44"/>
      <c r="X10" s="44"/>
      <c r="Y10" s="44"/>
      <c r="Z10" s="44"/>
    </row>
    <row r="11" spans="1:28" s="10" customFormat="1" ht="18.75" x14ac:dyDescent="0.2">
      <c r="A11" s="258"/>
      <c r="B11" s="258"/>
      <c r="C11" s="258"/>
      <c r="D11" s="258"/>
      <c r="E11" s="258"/>
      <c r="F11" s="258"/>
      <c r="G11" s="258"/>
      <c r="H11" s="258"/>
      <c r="I11" s="258"/>
      <c r="J11" s="258"/>
      <c r="K11" s="258"/>
      <c r="L11" s="258"/>
      <c r="M11" s="258"/>
      <c r="N11" s="258"/>
      <c r="O11" s="258"/>
      <c r="P11" s="44"/>
      <c r="Q11" s="44"/>
      <c r="R11" s="44"/>
      <c r="S11" s="44"/>
      <c r="T11" s="44"/>
      <c r="U11" s="44"/>
      <c r="V11" s="44"/>
      <c r="W11" s="44"/>
      <c r="X11" s="44"/>
      <c r="Y11" s="44"/>
      <c r="Z11" s="44"/>
    </row>
    <row r="12" spans="1:28" s="10" customFormat="1" ht="18.75" x14ac:dyDescent="0.2">
      <c r="A12" s="261" t="str">
        <f>'1. паспорт местоположение'!A12:C12</f>
        <v>G_au10_16</v>
      </c>
      <c r="B12" s="259"/>
      <c r="C12" s="259"/>
      <c r="D12" s="259"/>
      <c r="E12" s="259"/>
      <c r="F12" s="259"/>
      <c r="G12" s="259"/>
      <c r="H12" s="259"/>
      <c r="I12" s="259"/>
      <c r="J12" s="259"/>
      <c r="K12" s="259"/>
      <c r="L12" s="259"/>
      <c r="M12" s="259"/>
      <c r="N12" s="259"/>
      <c r="O12" s="259"/>
      <c r="P12" s="44"/>
      <c r="Q12" s="44"/>
      <c r="R12" s="44"/>
      <c r="S12" s="44"/>
      <c r="T12" s="44"/>
      <c r="U12" s="44"/>
      <c r="V12" s="44"/>
      <c r="W12" s="44"/>
      <c r="X12" s="44"/>
      <c r="Y12" s="44"/>
      <c r="Z12" s="44"/>
    </row>
    <row r="13" spans="1:28" s="10" customFormat="1" ht="18.75" x14ac:dyDescent="0.2">
      <c r="A13" s="255" t="s">
        <v>3</v>
      </c>
      <c r="B13" s="255"/>
      <c r="C13" s="255"/>
      <c r="D13" s="255"/>
      <c r="E13" s="255"/>
      <c r="F13" s="255"/>
      <c r="G13" s="255"/>
      <c r="H13" s="255"/>
      <c r="I13" s="255"/>
      <c r="J13" s="255"/>
      <c r="K13" s="255"/>
      <c r="L13" s="255"/>
      <c r="M13" s="255"/>
      <c r="N13" s="255"/>
      <c r="O13" s="255"/>
      <c r="P13" s="44"/>
      <c r="Q13" s="44"/>
      <c r="R13" s="44"/>
      <c r="S13" s="44"/>
      <c r="T13" s="44"/>
      <c r="U13" s="44"/>
      <c r="V13" s="44"/>
      <c r="W13" s="44"/>
      <c r="X13" s="44"/>
      <c r="Y13" s="44"/>
      <c r="Z13" s="44"/>
    </row>
    <row r="14" spans="1:28" s="7" customFormat="1" ht="15.75" customHeight="1" x14ac:dyDescent="0.2">
      <c r="A14" s="270"/>
      <c r="B14" s="270"/>
      <c r="C14" s="270"/>
      <c r="D14" s="270"/>
      <c r="E14" s="270"/>
      <c r="F14" s="270"/>
      <c r="G14" s="270"/>
      <c r="H14" s="270"/>
      <c r="I14" s="270"/>
      <c r="J14" s="270"/>
      <c r="K14" s="270"/>
      <c r="L14" s="270"/>
      <c r="M14" s="270"/>
      <c r="N14" s="270"/>
      <c r="O14" s="270"/>
      <c r="P14" s="109"/>
      <c r="Q14" s="109"/>
      <c r="R14" s="109"/>
      <c r="S14" s="109"/>
      <c r="T14" s="109"/>
      <c r="U14" s="109"/>
      <c r="V14" s="109"/>
      <c r="W14" s="109"/>
      <c r="X14" s="109"/>
      <c r="Y14" s="109"/>
      <c r="Z14" s="109"/>
    </row>
    <row r="15" spans="1:28" s="2" customFormat="1" ht="15.75" x14ac:dyDescent="0.2">
      <c r="A15" s="261" t="str">
        <f>'1. паспорт местоположение'!A15:C15</f>
        <v>"Робот-тренажер ""Георгий""</v>
      </c>
      <c r="B15" s="259"/>
      <c r="C15" s="259"/>
      <c r="D15" s="259"/>
      <c r="E15" s="259"/>
      <c r="F15" s="259"/>
      <c r="G15" s="259"/>
      <c r="H15" s="259"/>
      <c r="I15" s="259"/>
      <c r="J15" s="259"/>
      <c r="K15" s="259"/>
      <c r="L15" s="259"/>
      <c r="M15" s="259"/>
      <c r="N15" s="259"/>
      <c r="O15" s="259"/>
      <c r="P15" s="42"/>
      <c r="Q15" s="42"/>
      <c r="R15" s="42"/>
      <c r="S15" s="42"/>
      <c r="T15" s="42"/>
      <c r="U15" s="42"/>
      <c r="V15" s="42"/>
      <c r="W15" s="42"/>
      <c r="X15" s="42"/>
      <c r="Y15" s="42"/>
      <c r="Z15" s="42"/>
    </row>
    <row r="16" spans="1:28" s="2" customFormat="1" ht="15" customHeight="1" x14ac:dyDescent="0.2">
      <c r="A16" s="255" t="s">
        <v>2</v>
      </c>
      <c r="B16" s="255"/>
      <c r="C16" s="255"/>
      <c r="D16" s="255"/>
      <c r="E16" s="255"/>
      <c r="F16" s="255"/>
      <c r="G16" s="255"/>
      <c r="H16" s="255"/>
      <c r="I16" s="255"/>
      <c r="J16" s="255"/>
      <c r="K16" s="255"/>
      <c r="L16" s="255"/>
      <c r="M16" s="255"/>
      <c r="N16" s="255"/>
      <c r="O16" s="255"/>
      <c r="P16" s="43"/>
      <c r="Q16" s="43"/>
      <c r="R16" s="43"/>
      <c r="S16" s="43"/>
      <c r="T16" s="43"/>
      <c r="U16" s="43"/>
      <c r="V16" s="43"/>
      <c r="W16" s="43"/>
      <c r="X16" s="43"/>
      <c r="Y16" s="43"/>
      <c r="Z16" s="43"/>
    </row>
    <row r="17" spans="1:26" s="2" customFormat="1" ht="15" customHeight="1" x14ac:dyDescent="0.2">
      <c r="A17" s="266"/>
      <c r="B17" s="266"/>
      <c r="C17" s="266"/>
      <c r="D17" s="266"/>
      <c r="E17" s="266"/>
      <c r="F17" s="266"/>
      <c r="G17" s="266"/>
      <c r="H17" s="266"/>
      <c r="I17" s="266"/>
      <c r="J17" s="266"/>
      <c r="K17" s="266"/>
      <c r="L17" s="266"/>
      <c r="M17" s="266"/>
      <c r="N17" s="266"/>
      <c r="O17" s="266"/>
      <c r="P17" s="110"/>
      <c r="Q17" s="110"/>
      <c r="R17" s="110"/>
      <c r="S17" s="110"/>
      <c r="T17" s="110"/>
      <c r="U17" s="110"/>
      <c r="V17" s="110"/>
      <c r="W17" s="110"/>
    </row>
    <row r="18" spans="1:26" s="2" customFormat="1" ht="91.5" customHeight="1" x14ac:dyDescent="0.2">
      <c r="A18" s="311" t="s">
        <v>360</v>
      </c>
      <c r="B18" s="311"/>
      <c r="C18" s="311"/>
      <c r="D18" s="311"/>
      <c r="E18" s="311"/>
      <c r="F18" s="311"/>
      <c r="G18" s="311"/>
      <c r="H18" s="311"/>
      <c r="I18" s="311"/>
      <c r="J18" s="311"/>
      <c r="K18" s="311"/>
      <c r="L18" s="311"/>
      <c r="M18" s="311"/>
      <c r="N18" s="311"/>
      <c r="O18" s="311"/>
      <c r="P18" s="5"/>
      <c r="Q18" s="5"/>
      <c r="R18" s="5"/>
      <c r="S18" s="5"/>
      <c r="T18" s="5"/>
      <c r="U18" s="5"/>
      <c r="V18" s="5"/>
      <c r="W18" s="5"/>
      <c r="X18" s="5"/>
      <c r="Y18" s="5"/>
      <c r="Z18" s="5"/>
    </row>
    <row r="19" spans="1:26" s="2" customFormat="1" ht="78" customHeight="1" x14ac:dyDescent="0.2">
      <c r="A19" s="264" t="s">
        <v>1</v>
      </c>
      <c r="B19" s="264" t="s">
        <v>361</v>
      </c>
      <c r="C19" s="264" t="s">
        <v>362</v>
      </c>
      <c r="D19" s="264" t="s">
        <v>363</v>
      </c>
      <c r="E19" s="312" t="s">
        <v>364</v>
      </c>
      <c r="F19" s="313"/>
      <c r="G19" s="313"/>
      <c r="H19" s="313"/>
      <c r="I19" s="314"/>
      <c r="J19" s="264" t="s">
        <v>365</v>
      </c>
      <c r="K19" s="264"/>
      <c r="L19" s="264"/>
      <c r="M19" s="264"/>
      <c r="N19" s="264"/>
      <c r="O19" s="264"/>
      <c r="P19" s="110"/>
      <c r="Q19" s="110"/>
      <c r="R19" s="110"/>
      <c r="S19" s="110"/>
      <c r="T19" s="110"/>
      <c r="U19" s="110"/>
      <c r="V19" s="110"/>
      <c r="W19" s="110"/>
    </row>
    <row r="20" spans="1:26" s="2" customFormat="1" ht="51" customHeight="1" x14ac:dyDescent="0.2">
      <c r="A20" s="264"/>
      <c r="B20" s="264"/>
      <c r="C20" s="264"/>
      <c r="D20" s="264"/>
      <c r="E20" s="117" t="s">
        <v>366</v>
      </c>
      <c r="F20" s="117" t="s">
        <v>367</v>
      </c>
      <c r="G20" s="117" t="s">
        <v>368</v>
      </c>
      <c r="H20" s="117" t="s">
        <v>369</v>
      </c>
      <c r="I20" s="117" t="s">
        <v>370</v>
      </c>
      <c r="J20" s="213">
        <v>2015</v>
      </c>
      <c r="K20" s="213">
        <v>2016</v>
      </c>
      <c r="L20" s="139">
        <v>2017</v>
      </c>
      <c r="M20" s="139">
        <v>2018</v>
      </c>
      <c r="N20" s="139">
        <v>2019</v>
      </c>
      <c r="O20" s="139">
        <v>2020</v>
      </c>
      <c r="P20" s="22"/>
      <c r="Q20" s="22"/>
      <c r="R20" s="22"/>
      <c r="S20" s="22"/>
      <c r="T20" s="22"/>
      <c r="U20" s="22"/>
      <c r="V20" s="22"/>
      <c r="W20" s="22"/>
      <c r="X20" s="21"/>
      <c r="Y20" s="21"/>
      <c r="Z20" s="21"/>
    </row>
    <row r="21" spans="1:26" s="2"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2"/>
      <c r="Q21" s="22"/>
      <c r="R21" s="22"/>
      <c r="S21" s="22"/>
      <c r="T21" s="22"/>
      <c r="U21" s="22"/>
      <c r="V21" s="22"/>
      <c r="W21" s="22"/>
      <c r="X21" s="21"/>
      <c r="Y21" s="21"/>
      <c r="Z21" s="21"/>
    </row>
    <row r="22" spans="1:26" s="2" customFormat="1" ht="33" customHeight="1" x14ac:dyDescent="0.2">
      <c r="A22" s="140" t="s">
        <v>286</v>
      </c>
      <c r="B22" s="140" t="s">
        <v>286</v>
      </c>
      <c r="C22" s="140" t="s">
        <v>286</v>
      </c>
      <c r="D22" s="140" t="s">
        <v>286</v>
      </c>
      <c r="E22" s="140" t="s">
        <v>286</v>
      </c>
      <c r="F22" s="140" t="s">
        <v>286</v>
      </c>
      <c r="G22" s="140" t="s">
        <v>286</v>
      </c>
      <c r="H22" s="140" t="s">
        <v>286</v>
      </c>
      <c r="I22" s="140" t="s">
        <v>286</v>
      </c>
      <c r="J22" s="140" t="s">
        <v>286</v>
      </c>
      <c r="K22" s="140" t="s">
        <v>286</v>
      </c>
      <c r="L22" s="140" t="s">
        <v>286</v>
      </c>
      <c r="M22" s="140" t="s">
        <v>286</v>
      </c>
      <c r="N22" s="140" t="s">
        <v>286</v>
      </c>
      <c r="O22" s="140" t="s">
        <v>286</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8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85" zoomScaleSheetLayoutView="85" workbookViewId="0">
      <selection activeCell="AM74" sqref="AM74:AN74"/>
    </sheetView>
  </sheetViews>
  <sheetFormatPr defaultColWidth="9.140625"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9.140625" style="141"/>
    <col min="38" max="38" width="7.7109375" style="141" customWidth="1"/>
    <col min="39" max="39" width="3.140625" style="141" customWidth="1"/>
    <col min="40" max="40" width="13.5703125" style="141" customWidth="1"/>
    <col min="41" max="41" width="16.5703125" style="141" customWidth="1"/>
    <col min="42" max="42" width="15.7109375" style="141" customWidth="1"/>
    <col min="43" max="43" width="9.5703125" style="141" customWidth="1"/>
    <col min="44" max="44" width="8.5703125" style="141" customWidth="1"/>
    <col min="45" max="16384" width="9.140625" style="141"/>
  </cols>
  <sheetData>
    <row r="1" spans="1:44" s="10" customFormat="1" ht="18.75" customHeight="1" x14ac:dyDescent="0.2">
      <c r="A1" s="16"/>
      <c r="I1" s="14"/>
      <c r="J1" s="14"/>
      <c r="K1" s="31" t="s">
        <v>22</v>
      </c>
      <c r="AR1" s="31" t="s">
        <v>22</v>
      </c>
    </row>
    <row r="2" spans="1:44" s="10" customFormat="1" ht="18.75" customHeight="1" x14ac:dyDescent="0.3">
      <c r="A2" s="16"/>
      <c r="I2" s="14"/>
      <c r="J2" s="14"/>
      <c r="K2" s="13" t="s">
        <v>6</v>
      </c>
      <c r="AR2" s="13" t="s">
        <v>6</v>
      </c>
    </row>
    <row r="3" spans="1:44" s="10" customFormat="1" ht="18.75" x14ac:dyDescent="0.3">
      <c r="A3" s="15"/>
      <c r="I3" s="14"/>
      <c r="J3" s="14"/>
      <c r="K3" s="13" t="s">
        <v>21</v>
      </c>
      <c r="AR3" s="13" t="s">
        <v>158</v>
      </c>
    </row>
    <row r="4" spans="1:44" s="10" customFormat="1" ht="18.75" x14ac:dyDescent="0.3">
      <c r="A4" s="15"/>
      <c r="I4" s="14"/>
      <c r="J4" s="14"/>
      <c r="K4" s="13"/>
    </row>
    <row r="5" spans="1:44" s="10" customFormat="1" ht="18.75" customHeight="1" x14ac:dyDescent="0.2">
      <c r="A5" s="254" t="s">
        <v>436</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10" customFormat="1" ht="18.75" x14ac:dyDescent="0.3">
      <c r="A6" s="15"/>
      <c r="I6" s="14"/>
      <c r="J6" s="14"/>
      <c r="K6" s="13"/>
    </row>
    <row r="7" spans="1:44" s="10" customFormat="1" ht="18.75" x14ac:dyDescent="0.2">
      <c r="A7" s="258" t="s">
        <v>5</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10" customFormat="1" ht="18.75" x14ac:dyDescent="0.2">
      <c r="A8" s="108"/>
      <c r="B8" s="108"/>
      <c r="C8" s="108"/>
      <c r="D8" s="108"/>
      <c r="E8" s="108"/>
      <c r="F8" s="108"/>
      <c r="G8" s="108"/>
      <c r="H8" s="108"/>
      <c r="I8" s="108"/>
      <c r="J8" s="108"/>
      <c r="K8" s="108"/>
      <c r="L8" s="44"/>
      <c r="M8" s="44"/>
      <c r="N8" s="44"/>
      <c r="O8" s="44"/>
      <c r="P8" s="44"/>
      <c r="Q8" s="44"/>
      <c r="R8" s="44"/>
      <c r="S8" s="44"/>
      <c r="T8" s="44"/>
      <c r="U8" s="44"/>
      <c r="V8" s="44"/>
      <c r="W8" s="44"/>
      <c r="X8" s="44"/>
      <c r="Y8" s="44"/>
    </row>
    <row r="9" spans="1:44" s="10" customFormat="1" ht="18.75" customHeight="1" x14ac:dyDescent="0.2">
      <c r="A9" s="259" t="str">
        <f>'1. паспорт местоположение'!A9:C9</f>
        <v>Аппарат Управления ПАО "МРСК Северного Кавказа"</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0" customFormat="1" ht="18.75" customHeight="1" x14ac:dyDescent="0.2">
      <c r="A10" s="255" t="s">
        <v>4</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10" customFormat="1" ht="18.75" x14ac:dyDescent="0.2">
      <c r="A11" s="108"/>
      <c r="B11" s="108"/>
      <c r="C11" s="108"/>
      <c r="D11" s="108"/>
      <c r="E11" s="108"/>
      <c r="F11" s="108"/>
      <c r="G11" s="108"/>
      <c r="H11" s="108"/>
      <c r="I11" s="108"/>
      <c r="J11" s="108"/>
      <c r="K11" s="108"/>
      <c r="L11" s="44"/>
      <c r="M11" s="44"/>
      <c r="N11" s="44"/>
      <c r="O11" s="44"/>
      <c r="P11" s="44"/>
      <c r="Q11" s="44"/>
      <c r="R11" s="44"/>
      <c r="S11" s="44"/>
      <c r="T11" s="44"/>
      <c r="U11" s="44"/>
      <c r="V11" s="44"/>
      <c r="W11" s="44"/>
      <c r="X11" s="44"/>
      <c r="Y11" s="44"/>
    </row>
    <row r="12" spans="1:44" s="10" customFormat="1" ht="18.75" customHeight="1" x14ac:dyDescent="0.2">
      <c r="A12" s="261" t="str">
        <f>'1. паспорт местоположение'!A12:C12</f>
        <v>G_au10_16</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0" customFormat="1" ht="18.75" customHeight="1" x14ac:dyDescent="0.2">
      <c r="A13" s="255" t="s">
        <v>3</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7" customFormat="1" ht="15.75" customHeight="1" x14ac:dyDescent="0.2">
      <c r="A14" s="109"/>
      <c r="B14" s="109"/>
      <c r="C14" s="109"/>
      <c r="D14" s="109"/>
      <c r="E14" s="109"/>
      <c r="F14" s="109"/>
      <c r="G14" s="109"/>
      <c r="H14" s="109"/>
      <c r="I14" s="109"/>
      <c r="J14" s="109"/>
      <c r="K14" s="109"/>
      <c r="L14" s="109"/>
      <c r="M14" s="109"/>
      <c r="N14" s="109"/>
      <c r="O14" s="109"/>
      <c r="P14" s="109"/>
      <c r="Q14" s="109"/>
      <c r="R14" s="109"/>
      <c r="S14" s="109"/>
      <c r="T14" s="109"/>
      <c r="U14" s="109"/>
      <c r="V14" s="109"/>
      <c r="W14" s="109"/>
      <c r="X14" s="109"/>
      <c r="Y14" s="109"/>
    </row>
    <row r="15" spans="1:44" s="2" customFormat="1" ht="15.75" x14ac:dyDescent="0.2">
      <c r="A15" s="261" t="str">
        <f>'1. паспорт местоположение'!A15:C15</f>
        <v>"Робот-тренажер ""Георгий""</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2" customFormat="1" ht="15" customHeight="1" x14ac:dyDescent="0.2">
      <c r="A16" s="255" t="s">
        <v>2</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2" customFormat="1" ht="15" customHeight="1" x14ac:dyDescent="0.2">
      <c r="A17" s="110"/>
      <c r="B17" s="110"/>
      <c r="C17" s="110"/>
      <c r="D17" s="110"/>
      <c r="E17" s="110"/>
      <c r="F17" s="110"/>
      <c r="G17" s="110"/>
      <c r="H17" s="110"/>
      <c r="I17" s="110"/>
      <c r="J17" s="110"/>
      <c r="K17" s="110"/>
      <c r="L17" s="110"/>
      <c r="M17" s="110"/>
      <c r="N17" s="110"/>
      <c r="O17" s="110"/>
      <c r="P17" s="110"/>
      <c r="Q17" s="110"/>
      <c r="R17" s="110"/>
      <c r="S17" s="110"/>
      <c r="T17" s="110"/>
      <c r="U17" s="110"/>
      <c r="V17" s="110"/>
    </row>
    <row r="18" spans="1:45" s="2" customFormat="1" ht="15" customHeight="1" x14ac:dyDescent="0.2">
      <c r="A18" s="257" t="s">
        <v>258</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42"/>
      <c r="AP19" s="142"/>
      <c r="AQ19" s="142"/>
      <c r="AR19" s="31"/>
    </row>
    <row r="20" spans="1:45" ht="18.75" x14ac:dyDescent="0.3">
      <c r="AO20" s="142"/>
      <c r="AP20" s="142"/>
      <c r="AQ20" s="142"/>
      <c r="AR20" s="13"/>
    </row>
    <row r="21" spans="1:45" ht="20.25" customHeight="1" x14ac:dyDescent="0.3">
      <c r="AO21" s="142"/>
      <c r="AP21" s="142"/>
      <c r="AQ21" s="142"/>
      <c r="AR21" s="13"/>
    </row>
    <row r="22" spans="1:45" s="2"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69" t="s">
        <v>372</v>
      </c>
      <c r="B24" s="369"/>
      <c r="C24" s="369"/>
      <c r="D24" s="369"/>
      <c r="E24" s="369"/>
      <c r="F24" s="369"/>
      <c r="G24" s="369"/>
      <c r="H24" s="369"/>
      <c r="I24" s="369"/>
      <c r="J24" s="369"/>
      <c r="K24" s="369"/>
      <c r="L24" s="369"/>
      <c r="M24" s="369"/>
      <c r="N24" s="369"/>
      <c r="O24" s="369"/>
      <c r="P24" s="369"/>
      <c r="Q24" s="369"/>
      <c r="R24" s="369"/>
      <c r="S24" s="369"/>
      <c r="T24" s="369"/>
      <c r="U24" s="369"/>
      <c r="V24" s="369"/>
      <c r="W24" s="369"/>
      <c r="X24" s="369"/>
      <c r="Y24" s="369"/>
      <c r="Z24" s="369"/>
      <c r="AA24" s="369"/>
      <c r="AB24" s="369"/>
      <c r="AC24" s="369"/>
      <c r="AD24" s="369"/>
      <c r="AE24" s="369"/>
      <c r="AF24" s="369"/>
      <c r="AG24" s="369"/>
      <c r="AH24" s="369"/>
      <c r="AI24" s="369"/>
      <c r="AJ24" s="369"/>
      <c r="AK24" s="369" t="s">
        <v>373</v>
      </c>
      <c r="AL24" s="369"/>
      <c r="AM24" s="144"/>
      <c r="AN24" s="144"/>
      <c r="AO24" s="145"/>
      <c r="AP24" s="145"/>
      <c r="AQ24" s="145"/>
      <c r="AR24" s="145"/>
      <c r="AS24" s="146"/>
    </row>
    <row r="25" spans="1:45" ht="12.75" customHeight="1" thickBot="1" x14ac:dyDescent="0.3">
      <c r="A25" s="350" t="s">
        <v>374</v>
      </c>
      <c r="B25" s="351"/>
      <c r="C25" s="351"/>
      <c r="D25" s="351"/>
      <c r="E25" s="351"/>
      <c r="F25" s="351"/>
      <c r="G25" s="351"/>
      <c r="H25" s="351"/>
      <c r="I25" s="351"/>
      <c r="J25" s="351"/>
      <c r="K25" s="351"/>
      <c r="L25" s="351"/>
      <c r="M25" s="351"/>
      <c r="N25" s="351"/>
      <c r="O25" s="351"/>
      <c r="P25" s="351"/>
      <c r="Q25" s="351"/>
      <c r="R25" s="351"/>
      <c r="S25" s="351"/>
      <c r="T25" s="351"/>
      <c r="U25" s="351"/>
      <c r="V25" s="351"/>
      <c r="W25" s="351"/>
      <c r="X25" s="351"/>
      <c r="Y25" s="351"/>
      <c r="Z25" s="351"/>
      <c r="AA25" s="351"/>
      <c r="AB25" s="351"/>
      <c r="AC25" s="351"/>
      <c r="AD25" s="351"/>
      <c r="AE25" s="351"/>
      <c r="AF25" s="351"/>
      <c r="AG25" s="351"/>
      <c r="AH25" s="351"/>
      <c r="AI25" s="351"/>
      <c r="AJ25" s="351"/>
      <c r="AK25" s="349" t="s">
        <v>286</v>
      </c>
      <c r="AL25" s="349"/>
      <c r="AM25" s="147"/>
      <c r="AN25" s="370" t="s">
        <v>375</v>
      </c>
      <c r="AO25" s="370"/>
      <c r="AP25" s="370"/>
      <c r="AQ25" s="371"/>
      <c r="AR25" s="371"/>
      <c r="AS25" s="146"/>
    </row>
    <row r="26" spans="1:45" ht="17.25" customHeight="1" thickBot="1" x14ac:dyDescent="0.3">
      <c r="A26" s="324" t="s">
        <v>376</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49" t="s">
        <v>286</v>
      </c>
      <c r="AL26" s="349"/>
      <c r="AM26" s="147"/>
      <c r="AN26" s="360" t="s">
        <v>377</v>
      </c>
      <c r="AO26" s="361"/>
      <c r="AP26" s="362"/>
      <c r="AQ26" s="358">
        <v>0</v>
      </c>
      <c r="AR26" s="359"/>
      <c r="AS26" s="146"/>
    </row>
    <row r="27" spans="1:45" ht="17.25" customHeight="1" thickBot="1" x14ac:dyDescent="0.3">
      <c r="A27" s="324" t="s">
        <v>378</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49" t="s">
        <v>286</v>
      </c>
      <c r="AL27" s="349"/>
      <c r="AM27" s="147"/>
      <c r="AN27" s="360" t="s">
        <v>379</v>
      </c>
      <c r="AO27" s="361"/>
      <c r="AP27" s="362"/>
      <c r="AQ27" s="358">
        <v>0</v>
      </c>
      <c r="AR27" s="359"/>
      <c r="AS27" s="146"/>
    </row>
    <row r="28" spans="1:45" ht="27.75" customHeight="1" thickBot="1" x14ac:dyDescent="0.3">
      <c r="A28" s="363" t="s">
        <v>380</v>
      </c>
      <c r="B28" s="364"/>
      <c r="C28" s="364"/>
      <c r="D28" s="364"/>
      <c r="E28" s="364"/>
      <c r="F28" s="364"/>
      <c r="G28" s="364"/>
      <c r="H28" s="364"/>
      <c r="I28" s="364"/>
      <c r="J28" s="364"/>
      <c r="K28" s="364"/>
      <c r="L28" s="364"/>
      <c r="M28" s="364"/>
      <c r="N28" s="364"/>
      <c r="O28" s="364"/>
      <c r="P28" s="364"/>
      <c r="Q28" s="364"/>
      <c r="R28" s="364"/>
      <c r="S28" s="364"/>
      <c r="T28" s="364"/>
      <c r="U28" s="364"/>
      <c r="V28" s="364"/>
      <c r="W28" s="364"/>
      <c r="X28" s="364"/>
      <c r="Y28" s="364"/>
      <c r="Z28" s="364"/>
      <c r="AA28" s="364"/>
      <c r="AB28" s="364"/>
      <c r="AC28" s="364"/>
      <c r="AD28" s="364"/>
      <c r="AE28" s="364"/>
      <c r="AF28" s="364"/>
      <c r="AG28" s="364"/>
      <c r="AH28" s="364"/>
      <c r="AI28" s="364"/>
      <c r="AJ28" s="365"/>
      <c r="AK28" s="349" t="s">
        <v>286</v>
      </c>
      <c r="AL28" s="349"/>
      <c r="AM28" s="147"/>
      <c r="AN28" s="366" t="s">
        <v>495</v>
      </c>
      <c r="AO28" s="367"/>
      <c r="AP28" s="368"/>
      <c r="AQ28" s="358">
        <v>0</v>
      </c>
      <c r="AR28" s="359"/>
      <c r="AS28" s="146"/>
    </row>
    <row r="29" spans="1:45" ht="17.25" customHeight="1" thickBot="1" x14ac:dyDescent="0.3">
      <c r="A29" s="354" t="s">
        <v>381</v>
      </c>
      <c r="B29" s="355"/>
      <c r="C29" s="355"/>
      <c r="D29" s="355"/>
      <c r="E29" s="355"/>
      <c r="F29" s="355"/>
      <c r="G29" s="355"/>
      <c r="H29" s="355"/>
      <c r="I29" s="355"/>
      <c r="J29" s="355"/>
      <c r="K29" s="355"/>
      <c r="L29" s="355"/>
      <c r="M29" s="355"/>
      <c r="N29" s="355"/>
      <c r="O29" s="355"/>
      <c r="P29" s="355"/>
      <c r="Q29" s="355"/>
      <c r="R29" s="355"/>
      <c r="S29" s="355"/>
      <c r="T29" s="355"/>
      <c r="U29" s="355"/>
      <c r="V29" s="355"/>
      <c r="W29" s="355"/>
      <c r="X29" s="355"/>
      <c r="Y29" s="355"/>
      <c r="Z29" s="355"/>
      <c r="AA29" s="355"/>
      <c r="AB29" s="355"/>
      <c r="AC29" s="355"/>
      <c r="AD29" s="355"/>
      <c r="AE29" s="355"/>
      <c r="AF29" s="355"/>
      <c r="AG29" s="355"/>
      <c r="AH29" s="355"/>
      <c r="AI29" s="355"/>
      <c r="AJ29" s="356"/>
      <c r="AK29" s="349" t="s">
        <v>286</v>
      </c>
      <c r="AL29" s="349"/>
      <c r="AM29" s="147"/>
      <c r="AN29" s="332"/>
      <c r="AO29" s="357"/>
      <c r="AP29" s="357"/>
      <c r="AQ29" s="358">
        <v>0</v>
      </c>
      <c r="AR29" s="359"/>
      <c r="AS29" s="146"/>
    </row>
    <row r="30" spans="1:45" ht="17.25" customHeight="1" thickBot="1" x14ac:dyDescent="0.3">
      <c r="A30" s="324" t="s">
        <v>382</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49" t="s">
        <v>286</v>
      </c>
      <c r="AL30" s="349"/>
      <c r="AM30" s="147"/>
      <c r="AS30" s="146"/>
    </row>
    <row r="31" spans="1:45" ht="17.25" customHeight="1" thickBot="1" x14ac:dyDescent="0.3">
      <c r="A31" s="324" t="s">
        <v>383</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49" t="s">
        <v>286</v>
      </c>
      <c r="AL31" s="349"/>
      <c r="AM31" s="147"/>
      <c r="AN31" s="147"/>
      <c r="AO31" s="148"/>
      <c r="AP31" s="148"/>
      <c r="AQ31" s="148"/>
      <c r="AR31" s="148"/>
      <c r="AS31" s="146"/>
    </row>
    <row r="32" spans="1:45" ht="17.25" customHeight="1" thickBot="1" x14ac:dyDescent="0.3">
      <c r="A32" s="324" t="s">
        <v>384</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49" t="s">
        <v>286</v>
      </c>
      <c r="AL32" s="349"/>
      <c r="AM32" s="147"/>
      <c r="AN32" s="147"/>
      <c r="AO32" s="147"/>
      <c r="AP32" s="147"/>
      <c r="AQ32" s="147"/>
      <c r="AR32" s="147"/>
      <c r="AS32" s="146"/>
    </row>
    <row r="33" spans="1:45" ht="17.25" customHeight="1" thickBot="1" x14ac:dyDescent="0.3">
      <c r="A33" s="324" t="s">
        <v>385</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49" t="s">
        <v>286</v>
      </c>
      <c r="AL33" s="349"/>
      <c r="AM33" s="147"/>
      <c r="AN33" s="147"/>
      <c r="AO33" s="147"/>
      <c r="AP33" s="147"/>
      <c r="AQ33" s="147"/>
      <c r="AR33" s="147"/>
      <c r="AS33" s="146"/>
    </row>
    <row r="34" spans="1:45" ht="17.25" customHeight="1" x14ac:dyDescent="0.25">
      <c r="A34" s="324" t="s">
        <v>386</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49" t="s">
        <v>286</v>
      </c>
      <c r="AL34" s="349"/>
      <c r="AM34" s="147"/>
      <c r="AN34" s="147"/>
      <c r="AO34" s="147"/>
      <c r="AP34" s="147"/>
      <c r="AQ34" s="147"/>
      <c r="AR34" s="147"/>
      <c r="AS34" s="146"/>
    </row>
    <row r="35" spans="1:45" ht="17.25" customHeight="1" x14ac:dyDescent="0.25">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31"/>
      <c r="AL35" s="331"/>
      <c r="AM35" s="147"/>
      <c r="AN35" s="147"/>
      <c r="AO35" s="147"/>
      <c r="AP35" s="147"/>
      <c r="AQ35" s="147"/>
      <c r="AR35" s="147"/>
      <c r="AS35" s="146"/>
    </row>
    <row r="36" spans="1:45" ht="17.25" customHeight="1" thickBot="1" x14ac:dyDescent="0.3">
      <c r="A36" s="338" t="s">
        <v>387</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53" t="s">
        <v>286</v>
      </c>
      <c r="AL36" s="353"/>
      <c r="AM36" s="147"/>
      <c r="AN36" s="147"/>
      <c r="AO36" s="147"/>
      <c r="AP36" s="147"/>
      <c r="AQ36" s="147"/>
      <c r="AR36" s="147"/>
      <c r="AS36" s="146"/>
    </row>
    <row r="37" spans="1:45" ht="17.25" customHeight="1" thickBot="1" x14ac:dyDescent="0.3">
      <c r="A37" s="350"/>
      <c r="B37" s="351"/>
      <c r="C37" s="351"/>
      <c r="D37" s="351"/>
      <c r="E37" s="351"/>
      <c r="F37" s="351"/>
      <c r="G37" s="351"/>
      <c r="H37" s="351"/>
      <c r="I37" s="351"/>
      <c r="J37" s="351"/>
      <c r="K37" s="351"/>
      <c r="L37" s="351"/>
      <c r="M37" s="351"/>
      <c r="N37" s="351"/>
      <c r="O37" s="351"/>
      <c r="P37" s="351"/>
      <c r="Q37" s="351"/>
      <c r="R37" s="351"/>
      <c r="S37" s="351"/>
      <c r="T37" s="351"/>
      <c r="U37" s="351"/>
      <c r="V37" s="351"/>
      <c r="W37" s="351"/>
      <c r="X37" s="351"/>
      <c r="Y37" s="351"/>
      <c r="Z37" s="351"/>
      <c r="AA37" s="351"/>
      <c r="AB37" s="351"/>
      <c r="AC37" s="351"/>
      <c r="AD37" s="351"/>
      <c r="AE37" s="351"/>
      <c r="AF37" s="351"/>
      <c r="AG37" s="351"/>
      <c r="AH37" s="351"/>
      <c r="AI37" s="351"/>
      <c r="AJ37" s="351"/>
      <c r="AK37" s="352"/>
      <c r="AL37" s="352"/>
      <c r="AM37" s="147"/>
      <c r="AN37" s="147"/>
      <c r="AO37" s="147"/>
      <c r="AP37" s="147"/>
      <c r="AQ37" s="147"/>
      <c r="AR37" s="147"/>
      <c r="AS37" s="146"/>
    </row>
    <row r="38" spans="1:45" ht="17.25" customHeight="1" thickBot="1" x14ac:dyDescent="0.3">
      <c r="A38" s="324" t="s">
        <v>388</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49" t="s">
        <v>286</v>
      </c>
      <c r="AL38" s="349"/>
      <c r="AM38" s="147"/>
      <c r="AN38" s="147"/>
      <c r="AO38" s="147"/>
      <c r="AP38" s="147"/>
      <c r="AQ38" s="147"/>
      <c r="AR38" s="147"/>
      <c r="AS38" s="146"/>
    </row>
    <row r="39" spans="1:45" ht="17.25" customHeight="1" thickBot="1" x14ac:dyDescent="0.3">
      <c r="A39" s="338" t="s">
        <v>389</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9" t="s">
        <v>286</v>
      </c>
      <c r="AL39" s="349"/>
      <c r="AM39" s="147"/>
      <c r="AN39" s="147"/>
      <c r="AO39" s="147"/>
      <c r="AP39" s="147"/>
      <c r="AQ39" s="147"/>
      <c r="AR39" s="147"/>
      <c r="AS39" s="146"/>
    </row>
    <row r="40" spans="1:45" ht="17.25" customHeight="1" thickBot="1" x14ac:dyDescent="0.3">
      <c r="A40" s="350" t="s">
        <v>390</v>
      </c>
      <c r="B40" s="351"/>
      <c r="C40" s="351"/>
      <c r="D40" s="351"/>
      <c r="E40" s="351"/>
      <c r="F40" s="351"/>
      <c r="G40" s="351"/>
      <c r="H40" s="351"/>
      <c r="I40" s="351"/>
      <c r="J40" s="351"/>
      <c r="K40" s="351"/>
      <c r="L40" s="351"/>
      <c r="M40" s="351"/>
      <c r="N40" s="351"/>
      <c r="O40" s="351"/>
      <c r="P40" s="351"/>
      <c r="Q40" s="351"/>
      <c r="R40" s="351"/>
      <c r="S40" s="351"/>
      <c r="T40" s="351"/>
      <c r="U40" s="351"/>
      <c r="V40" s="351"/>
      <c r="W40" s="351"/>
      <c r="X40" s="351"/>
      <c r="Y40" s="351"/>
      <c r="Z40" s="351"/>
      <c r="AA40" s="351"/>
      <c r="AB40" s="351"/>
      <c r="AC40" s="351"/>
      <c r="AD40" s="351"/>
      <c r="AE40" s="351"/>
      <c r="AF40" s="351"/>
      <c r="AG40" s="351"/>
      <c r="AH40" s="351"/>
      <c r="AI40" s="351"/>
      <c r="AJ40" s="351"/>
      <c r="AK40" s="349" t="s">
        <v>286</v>
      </c>
      <c r="AL40" s="349"/>
      <c r="AM40" s="147"/>
      <c r="AN40" s="147"/>
      <c r="AO40" s="147"/>
      <c r="AP40" s="147"/>
      <c r="AQ40" s="147"/>
      <c r="AR40" s="147"/>
      <c r="AS40" s="146"/>
    </row>
    <row r="41" spans="1:45" ht="17.25" customHeight="1" thickBot="1" x14ac:dyDescent="0.3">
      <c r="A41" s="324" t="s">
        <v>391</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49" t="s">
        <v>286</v>
      </c>
      <c r="AL41" s="349"/>
      <c r="AM41" s="147"/>
      <c r="AN41" s="147"/>
      <c r="AO41" s="147"/>
      <c r="AP41" s="147"/>
      <c r="AQ41" s="147"/>
      <c r="AR41" s="147"/>
      <c r="AS41" s="146"/>
    </row>
    <row r="42" spans="1:45" ht="17.25" customHeight="1" thickBot="1" x14ac:dyDescent="0.3">
      <c r="A42" s="324" t="s">
        <v>392</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49" t="s">
        <v>286</v>
      </c>
      <c r="AL42" s="349"/>
      <c r="AM42" s="147"/>
      <c r="AN42" s="147"/>
      <c r="AO42" s="147"/>
      <c r="AP42" s="147"/>
      <c r="AQ42" s="147"/>
      <c r="AR42" s="147"/>
      <c r="AS42" s="146"/>
    </row>
    <row r="43" spans="1:45" ht="17.25" customHeight="1" thickBot="1" x14ac:dyDescent="0.3">
      <c r="A43" s="324" t="s">
        <v>393</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49" t="s">
        <v>286</v>
      </c>
      <c r="AL43" s="349"/>
      <c r="AM43" s="147"/>
      <c r="AN43" s="147"/>
      <c r="AO43" s="147"/>
      <c r="AP43" s="147"/>
      <c r="AQ43" s="147"/>
      <c r="AR43" s="147"/>
      <c r="AS43" s="146"/>
    </row>
    <row r="44" spans="1:45" ht="17.25" customHeight="1" thickBot="1" x14ac:dyDescent="0.3">
      <c r="A44" s="324" t="s">
        <v>394</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49" t="s">
        <v>286</v>
      </c>
      <c r="AL44" s="349"/>
      <c r="AM44" s="147"/>
      <c r="AN44" s="147"/>
      <c r="AO44" s="147"/>
      <c r="AP44" s="147"/>
      <c r="AQ44" s="147"/>
      <c r="AR44" s="147"/>
      <c r="AS44" s="146"/>
    </row>
    <row r="45" spans="1:45" ht="17.25" customHeight="1" thickBot="1" x14ac:dyDescent="0.3">
      <c r="A45" s="324" t="s">
        <v>395</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49" t="s">
        <v>286</v>
      </c>
      <c r="AL45" s="349"/>
      <c r="AM45" s="147"/>
      <c r="AN45" s="147"/>
      <c r="AO45" s="147"/>
      <c r="AP45" s="147"/>
      <c r="AQ45" s="147"/>
      <c r="AR45" s="147"/>
      <c r="AS45" s="146"/>
    </row>
    <row r="46" spans="1:45" ht="17.25" customHeight="1" thickBot="1" x14ac:dyDescent="0.3">
      <c r="A46" s="344" t="s">
        <v>396</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5"/>
      <c r="AK46" s="346" t="s">
        <v>286</v>
      </c>
      <c r="AL46" s="346"/>
      <c r="AM46" s="147"/>
      <c r="AN46" s="147"/>
      <c r="AO46" s="147"/>
      <c r="AP46" s="147"/>
      <c r="AQ46" s="147"/>
      <c r="AR46" s="147"/>
      <c r="AS46" s="146"/>
    </row>
    <row r="47" spans="1:45" ht="24" customHeight="1" x14ac:dyDescent="0.25">
      <c r="A47" s="347" t="s">
        <v>397</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8"/>
      <c r="AK47" s="331">
        <v>2016</v>
      </c>
      <c r="AL47" s="331"/>
      <c r="AM47" s="332">
        <v>2017</v>
      </c>
      <c r="AN47" s="332"/>
      <c r="AO47" s="215">
        <v>2018</v>
      </c>
      <c r="AP47" s="215" t="s">
        <v>398</v>
      </c>
      <c r="AQ47" s="146"/>
    </row>
    <row r="48" spans="1:45" ht="12" customHeight="1" x14ac:dyDescent="0.25">
      <c r="A48" s="324" t="s">
        <v>399</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6"/>
      <c r="AK48" s="327" t="s">
        <v>286</v>
      </c>
      <c r="AL48" s="327"/>
      <c r="AM48" s="327" t="s">
        <v>286</v>
      </c>
      <c r="AN48" s="327"/>
      <c r="AO48" s="217" t="s">
        <v>286</v>
      </c>
      <c r="AP48" s="217" t="s">
        <v>286</v>
      </c>
      <c r="AQ48" s="146"/>
    </row>
    <row r="49" spans="1:43" ht="12" customHeight="1" x14ac:dyDescent="0.25">
      <c r="A49" s="324" t="s">
        <v>400</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6"/>
      <c r="AK49" s="327" t="s">
        <v>286</v>
      </c>
      <c r="AL49" s="327"/>
      <c r="AM49" s="327" t="s">
        <v>286</v>
      </c>
      <c r="AN49" s="327"/>
      <c r="AO49" s="217" t="s">
        <v>286</v>
      </c>
      <c r="AP49" s="217" t="s">
        <v>286</v>
      </c>
      <c r="AQ49" s="146"/>
    </row>
    <row r="50" spans="1:43" ht="12" customHeight="1" thickBot="1" x14ac:dyDescent="0.3">
      <c r="A50" s="338" t="s">
        <v>401</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40"/>
      <c r="AK50" s="327" t="s">
        <v>286</v>
      </c>
      <c r="AL50" s="327"/>
      <c r="AM50" s="327" t="s">
        <v>286</v>
      </c>
      <c r="AN50" s="327"/>
      <c r="AO50" s="217" t="s">
        <v>286</v>
      </c>
      <c r="AP50" s="217" t="s">
        <v>286</v>
      </c>
      <c r="AQ50" s="146"/>
    </row>
    <row r="51" spans="1:43" ht="6.75" customHeight="1" thickBot="1" x14ac:dyDescent="0.3">
      <c r="A51" s="149"/>
      <c r="B51" s="149"/>
      <c r="C51" s="149"/>
      <c r="D51" s="149"/>
      <c r="E51" s="149"/>
      <c r="F51" s="149"/>
      <c r="G51" s="149"/>
      <c r="H51" s="149"/>
      <c r="I51" s="149"/>
      <c r="J51" s="149"/>
      <c r="K51" s="149"/>
      <c r="L51" s="149"/>
      <c r="M51" s="149"/>
      <c r="N51" s="149"/>
      <c r="O51" s="149"/>
      <c r="P51" s="149"/>
      <c r="Q51" s="149"/>
      <c r="R51" s="149"/>
      <c r="S51" s="149"/>
      <c r="T51" s="149"/>
      <c r="U51" s="149"/>
      <c r="V51" s="149"/>
      <c r="W51" s="149"/>
      <c r="X51" s="149"/>
      <c r="Y51" s="149"/>
      <c r="Z51" s="149"/>
      <c r="AA51" s="149"/>
      <c r="AB51" s="149"/>
      <c r="AC51" s="149"/>
      <c r="AD51" s="149"/>
      <c r="AE51" s="149"/>
      <c r="AF51" s="149"/>
      <c r="AG51" s="149"/>
      <c r="AH51" s="149"/>
      <c r="AI51" s="149"/>
      <c r="AJ51" s="149"/>
      <c r="AK51" s="214"/>
      <c r="AL51" s="214"/>
      <c r="AM51" s="236"/>
      <c r="AN51" s="236"/>
      <c r="AO51" s="237"/>
      <c r="AP51" s="237"/>
      <c r="AQ51" s="150"/>
    </row>
    <row r="52" spans="1:43" ht="24" customHeight="1" x14ac:dyDescent="0.25">
      <c r="A52" s="328" t="s">
        <v>402</v>
      </c>
      <c r="B52" s="329"/>
      <c r="C52" s="329"/>
      <c r="D52" s="329"/>
      <c r="E52" s="329"/>
      <c r="F52" s="329"/>
      <c r="G52" s="329"/>
      <c r="H52" s="329"/>
      <c r="I52" s="329"/>
      <c r="J52" s="329"/>
      <c r="K52" s="329"/>
      <c r="L52" s="329"/>
      <c r="M52" s="329"/>
      <c r="N52" s="329"/>
      <c r="O52" s="329"/>
      <c r="P52" s="329"/>
      <c r="Q52" s="329"/>
      <c r="R52" s="329"/>
      <c r="S52" s="329"/>
      <c r="T52" s="329"/>
      <c r="U52" s="329"/>
      <c r="V52" s="329"/>
      <c r="W52" s="329"/>
      <c r="X52" s="329"/>
      <c r="Y52" s="329"/>
      <c r="Z52" s="329"/>
      <c r="AA52" s="329"/>
      <c r="AB52" s="329"/>
      <c r="AC52" s="329"/>
      <c r="AD52" s="329"/>
      <c r="AE52" s="329"/>
      <c r="AF52" s="329"/>
      <c r="AG52" s="329"/>
      <c r="AH52" s="329"/>
      <c r="AI52" s="329"/>
      <c r="AJ52" s="330"/>
      <c r="AK52" s="331">
        <v>2016</v>
      </c>
      <c r="AL52" s="331"/>
      <c r="AM52" s="332">
        <v>2017</v>
      </c>
      <c r="AN52" s="332"/>
      <c r="AO52" s="215">
        <v>2018</v>
      </c>
      <c r="AP52" s="215" t="s">
        <v>398</v>
      </c>
      <c r="AQ52" s="146"/>
    </row>
    <row r="53" spans="1:43" ht="11.25" customHeight="1" x14ac:dyDescent="0.25">
      <c r="A53" s="341" t="s">
        <v>403</v>
      </c>
      <c r="B53" s="342"/>
      <c r="C53" s="342"/>
      <c r="D53" s="342"/>
      <c r="E53" s="342"/>
      <c r="F53" s="342"/>
      <c r="G53" s="342"/>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3"/>
      <c r="AK53" s="327" t="s">
        <v>286</v>
      </c>
      <c r="AL53" s="327"/>
      <c r="AM53" s="327" t="s">
        <v>286</v>
      </c>
      <c r="AN53" s="327"/>
      <c r="AO53" s="217" t="s">
        <v>286</v>
      </c>
      <c r="AP53" s="217" t="s">
        <v>286</v>
      </c>
      <c r="AQ53" s="146"/>
    </row>
    <row r="54" spans="1:43" ht="12" customHeight="1" x14ac:dyDescent="0.25">
      <c r="A54" s="324" t="s">
        <v>404</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6"/>
      <c r="AK54" s="327" t="s">
        <v>286</v>
      </c>
      <c r="AL54" s="327"/>
      <c r="AM54" s="327" t="s">
        <v>286</v>
      </c>
      <c r="AN54" s="327"/>
      <c r="AO54" s="217" t="s">
        <v>286</v>
      </c>
      <c r="AP54" s="217" t="s">
        <v>286</v>
      </c>
      <c r="AQ54" s="146"/>
    </row>
    <row r="55" spans="1:43" ht="12" customHeight="1" x14ac:dyDescent="0.25">
      <c r="A55" s="324" t="s">
        <v>405</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6"/>
      <c r="AK55" s="327" t="s">
        <v>286</v>
      </c>
      <c r="AL55" s="327"/>
      <c r="AM55" s="327" t="s">
        <v>286</v>
      </c>
      <c r="AN55" s="327"/>
      <c r="AO55" s="217" t="s">
        <v>286</v>
      </c>
      <c r="AP55" s="217" t="s">
        <v>286</v>
      </c>
      <c r="AQ55" s="146"/>
    </row>
    <row r="56" spans="1:43" ht="12" customHeight="1" thickBot="1" x14ac:dyDescent="0.3">
      <c r="A56" s="338" t="s">
        <v>406</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40"/>
      <c r="AK56" s="327" t="s">
        <v>286</v>
      </c>
      <c r="AL56" s="327"/>
      <c r="AM56" s="327" t="s">
        <v>286</v>
      </c>
      <c r="AN56" s="327"/>
      <c r="AO56" s="217" t="s">
        <v>286</v>
      </c>
      <c r="AP56" s="217" t="s">
        <v>286</v>
      </c>
      <c r="AQ56" s="146"/>
    </row>
    <row r="57" spans="1:43" ht="6" customHeight="1" thickBot="1" x14ac:dyDescent="0.3">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c r="AC57" s="151"/>
      <c r="AD57" s="151"/>
      <c r="AE57" s="151"/>
      <c r="AF57" s="151"/>
      <c r="AG57" s="151"/>
      <c r="AH57" s="151"/>
      <c r="AI57" s="151"/>
      <c r="AJ57" s="151"/>
      <c r="AK57" s="214"/>
      <c r="AL57" s="214"/>
      <c r="AM57" s="236"/>
      <c r="AN57" s="236"/>
      <c r="AO57" s="216"/>
      <c r="AP57" s="216"/>
      <c r="AQ57" s="144"/>
    </row>
    <row r="58" spans="1:43" ht="24" customHeight="1" x14ac:dyDescent="0.25">
      <c r="A58" s="328" t="s">
        <v>407</v>
      </c>
      <c r="B58" s="329"/>
      <c r="C58" s="329"/>
      <c r="D58" s="329"/>
      <c r="E58" s="329"/>
      <c r="F58" s="329"/>
      <c r="G58" s="329"/>
      <c r="H58" s="329"/>
      <c r="I58" s="329"/>
      <c r="J58" s="329"/>
      <c r="K58" s="329"/>
      <c r="L58" s="329"/>
      <c r="M58" s="329"/>
      <c r="N58" s="329"/>
      <c r="O58" s="329"/>
      <c r="P58" s="329"/>
      <c r="Q58" s="329"/>
      <c r="R58" s="329"/>
      <c r="S58" s="329"/>
      <c r="T58" s="329"/>
      <c r="U58" s="329"/>
      <c r="V58" s="329"/>
      <c r="W58" s="329"/>
      <c r="X58" s="329"/>
      <c r="Y58" s="329"/>
      <c r="Z58" s="329"/>
      <c r="AA58" s="329"/>
      <c r="AB58" s="329"/>
      <c r="AC58" s="329"/>
      <c r="AD58" s="329"/>
      <c r="AE58" s="329"/>
      <c r="AF58" s="329"/>
      <c r="AG58" s="329"/>
      <c r="AH58" s="329"/>
      <c r="AI58" s="329"/>
      <c r="AJ58" s="330"/>
      <c r="AK58" s="331">
        <v>2016</v>
      </c>
      <c r="AL58" s="331"/>
      <c r="AM58" s="332">
        <v>2017</v>
      </c>
      <c r="AN58" s="332"/>
      <c r="AO58" s="215">
        <v>2018</v>
      </c>
      <c r="AP58" s="215" t="s">
        <v>398</v>
      </c>
      <c r="AQ58" s="146"/>
    </row>
    <row r="59" spans="1:43" ht="12.75" customHeight="1" x14ac:dyDescent="0.25">
      <c r="A59" s="335" t="s">
        <v>408</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7"/>
      <c r="AK59" s="327" t="s">
        <v>286</v>
      </c>
      <c r="AL59" s="327"/>
      <c r="AM59" s="315" t="s">
        <v>286</v>
      </c>
      <c r="AN59" s="315"/>
      <c r="AO59" s="218" t="s">
        <v>286</v>
      </c>
      <c r="AP59" s="218" t="s">
        <v>286</v>
      </c>
      <c r="AQ59" s="152"/>
    </row>
    <row r="60" spans="1:43" ht="12" customHeight="1" x14ac:dyDescent="0.25">
      <c r="A60" s="324" t="s">
        <v>409</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6"/>
      <c r="AK60" s="327" t="s">
        <v>286</v>
      </c>
      <c r="AL60" s="327"/>
      <c r="AM60" s="327" t="s">
        <v>286</v>
      </c>
      <c r="AN60" s="327"/>
      <c r="AO60" s="217" t="s">
        <v>286</v>
      </c>
      <c r="AP60" s="217" t="s">
        <v>286</v>
      </c>
      <c r="AQ60" s="146"/>
    </row>
    <row r="61" spans="1:43" ht="12" customHeight="1" x14ac:dyDescent="0.25">
      <c r="A61" s="324" t="s">
        <v>410</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6"/>
      <c r="AK61" s="327" t="s">
        <v>286</v>
      </c>
      <c r="AL61" s="327"/>
      <c r="AM61" s="327" t="s">
        <v>286</v>
      </c>
      <c r="AN61" s="327"/>
      <c r="AO61" s="217" t="s">
        <v>286</v>
      </c>
      <c r="AP61" s="217" t="s">
        <v>286</v>
      </c>
      <c r="AQ61" s="146"/>
    </row>
    <row r="62" spans="1:43" ht="12" customHeight="1" x14ac:dyDescent="0.25">
      <c r="A62" s="324" t="s">
        <v>384</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6"/>
      <c r="AK62" s="327" t="s">
        <v>286</v>
      </c>
      <c r="AL62" s="327"/>
      <c r="AM62" s="327" t="s">
        <v>286</v>
      </c>
      <c r="AN62" s="327"/>
      <c r="AO62" s="217" t="s">
        <v>286</v>
      </c>
      <c r="AP62" s="217" t="s">
        <v>286</v>
      </c>
      <c r="AQ62" s="146"/>
    </row>
    <row r="63" spans="1:43" ht="9.75" customHeight="1"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6"/>
      <c r="AK63" s="331"/>
      <c r="AL63" s="331"/>
      <c r="AM63" s="327"/>
      <c r="AN63" s="327"/>
      <c r="AO63" s="217"/>
      <c r="AP63" s="217"/>
      <c r="AQ63" s="146"/>
    </row>
    <row r="64" spans="1:43" ht="9.75" customHeight="1" x14ac:dyDescent="0.25">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6"/>
      <c r="AK64" s="331"/>
      <c r="AL64" s="331"/>
      <c r="AM64" s="327"/>
      <c r="AN64" s="327"/>
      <c r="AO64" s="217"/>
      <c r="AP64" s="217"/>
      <c r="AQ64" s="146"/>
    </row>
    <row r="65" spans="1:43" ht="12" customHeight="1" x14ac:dyDescent="0.25">
      <c r="A65" s="324" t="s">
        <v>411</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6"/>
      <c r="AK65" s="327" t="s">
        <v>286</v>
      </c>
      <c r="AL65" s="327"/>
      <c r="AM65" s="327" t="s">
        <v>286</v>
      </c>
      <c r="AN65" s="327"/>
      <c r="AO65" s="217" t="s">
        <v>286</v>
      </c>
      <c r="AP65" s="217" t="s">
        <v>286</v>
      </c>
      <c r="AQ65" s="146"/>
    </row>
    <row r="66" spans="1:43" ht="27.75" customHeight="1" x14ac:dyDescent="0.25">
      <c r="A66" s="319" t="s">
        <v>412</v>
      </c>
      <c r="B66" s="320"/>
      <c r="C66" s="320"/>
      <c r="D66" s="320"/>
      <c r="E66" s="320"/>
      <c r="F66" s="320"/>
      <c r="G66" s="320"/>
      <c r="H66" s="320"/>
      <c r="I66" s="320"/>
      <c r="J66" s="320"/>
      <c r="K66" s="320"/>
      <c r="L66" s="320"/>
      <c r="M66" s="320"/>
      <c r="N66" s="320"/>
      <c r="O66" s="320"/>
      <c r="P66" s="320"/>
      <c r="Q66" s="320"/>
      <c r="R66" s="320"/>
      <c r="S66" s="320"/>
      <c r="T66" s="320"/>
      <c r="U66" s="320"/>
      <c r="V66" s="320"/>
      <c r="W66" s="320"/>
      <c r="X66" s="320"/>
      <c r="Y66" s="320"/>
      <c r="Z66" s="320"/>
      <c r="AA66" s="320"/>
      <c r="AB66" s="320"/>
      <c r="AC66" s="320"/>
      <c r="AD66" s="320"/>
      <c r="AE66" s="320"/>
      <c r="AF66" s="320"/>
      <c r="AG66" s="320"/>
      <c r="AH66" s="320"/>
      <c r="AI66" s="320"/>
      <c r="AJ66" s="320"/>
      <c r="AK66" s="327" t="s">
        <v>286</v>
      </c>
      <c r="AL66" s="327"/>
      <c r="AM66" s="315" t="s">
        <v>286</v>
      </c>
      <c r="AN66" s="315"/>
      <c r="AO66" s="218" t="s">
        <v>286</v>
      </c>
      <c r="AP66" s="218" t="s">
        <v>286</v>
      </c>
      <c r="AQ66" s="152"/>
    </row>
    <row r="67" spans="1:43" ht="11.25" customHeight="1" x14ac:dyDescent="0.25">
      <c r="A67" s="324" t="s">
        <v>413</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6"/>
      <c r="AK67" s="327" t="s">
        <v>286</v>
      </c>
      <c r="AL67" s="327"/>
      <c r="AM67" s="327" t="s">
        <v>286</v>
      </c>
      <c r="AN67" s="327"/>
      <c r="AO67" s="217" t="s">
        <v>286</v>
      </c>
      <c r="AP67" s="217" t="s">
        <v>286</v>
      </c>
      <c r="AQ67" s="146"/>
    </row>
    <row r="68" spans="1:43" ht="25.5" customHeight="1" x14ac:dyDescent="0.25">
      <c r="A68" s="319" t="s">
        <v>414</v>
      </c>
      <c r="B68" s="320"/>
      <c r="C68" s="320"/>
      <c r="D68" s="320"/>
      <c r="E68" s="320"/>
      <c r="F68" s="320"/>
      <c r="G68" s="320"/>
      <c r="H68" s="320"/>
      <c r="I68" s="320"/>
      <c r="J68" s="320"/>
      <c r="K68" s="320"/>
      <c r="L68" s="320"/>
      <c r="M68" s="320"/>
      <c r="N68" s="320"/>
      <c r="O68" s="320"/>
      <c r="P68" s="320"/>
      <c r="Q68" s="320"/>
      <c r="R68" s="320"/>
      <c r="S68" s="320"/>
      <c r="T68" s="320"/>
      <c r="U68" s="320"/>
      <c r="V68" s="320"/>
      <c r="W68" s="320"/>
      <c r="X68" s="320"/>
      <c r="Y68" s="320"/>
      <c r="Z68" s="320"/>
      <c r="AA68" s="320"/>
      <c r="AB68" s="320"/>
      <c r="AC68" s="320"/>
      <c r="AD68" s="320"/>
      <c r="AE68" s="320"/>
      <c r="AF68" s="320"/>
      <c r="AG68" s="320"/>
      <c r="AH68" s="320"/>
      <c r="AI68" s="320"/>
      <c r="AJ68" s="320"/>
      <c r="AK68" s="315" t="s">
        <v>286</v>
      </c>
      <c r="AL68" s="315"/>
      <c r="AM68" s="315" t="s">
        <v>286</v>
      </c>
      <c r="AN68" s="315"/>
      <c r="AO68" s="218" t="s">
        <v>286</v>
      </c>
      <c r="AP68" s="218" t="s">
        <v>286</v>
      </c>
      <c r="AQ68" s="152"/>
    </row>
    <row r="69" spans="1:43" ht="12" customHeight="1" x14ac:dyDescent="0.25">
      <c r="A69" s="324" t="s">
        <v>415</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6"/>
      <c r="AK69" s="327" t="s">
        <v>286</v>
      </c>
      <c r="AL69" s="327"/>
      <c r="AM69" s="327" t="s">
        <v>286</v>
      </c>
      <c r="AN69" s="327"/>
      <c r="AO69" s="217" t="s">
        <v>286</v>
      </c>
      <c r="AP69" s="217" t="s">
        <v>286</v>
      </c>
      <c r="AQ69" s="146"/>
    </row>
    <row r="70" spans="1:43" ht="12.75" customHeight="1" x14ac:dyDescent="0.25">
      <c r="A70" s="321" t="s">
        <v>416</v>
      </c>
      <c r="B70" s="322"/>
      <c r="C70" s="322"/>
      <c r="D70" s="322"/>
      <c r="E70" s="322"/>
      <c r="F70" s="322"/>
      <c r="G70" s="322"/>
      <c r="H70" s="322"/>
      <c r="I70" s="322"/>
      <c r="J70" s="322"/>
      <c r="K70" s="322"/>
      <c r="L70" s="322"/>
      <c r="M70" s="322"/>
      <c r="N70" s="322"/>
      <c r="O70" s="322"/>
      <c r="P70" s="322"/>
      <c r="Q70" s="322"/>
      <c r="R70" s="322"/>
      <c r="S70" s="322"/>
      <c r="T70" s="322"/>
      <c r="U70" s="322"/>
      <c r="V70" s="322"/>
      <c r="W70" s="322"/>
      <c r="X70" s="322"/>
      <c r="Y70" s="322"/>
      <c r="Z70" s="322"/>
      <c r="AA70" s="322"/>
      <c r="AB70" s="322"/>
      <c r="AC70" s="322"/>
      <c r="AD70" s="322"/>
      <c r="AE70" s="322"/>
      <c r="AF70" s="322"/>
      <c r="AG70" s="322"/>
      <c r="AH70" s="322"/>
      <c r="AI70" s="322"/>
      <c r="AJ70" s="323"/>
      <c r="AK70" s="315" t="s">
        <v>286</v>
      </c>
      <c r="AL70" s="315"/>
      <c r="AM70" s="315" t="s">
        <v>286</v>
      </c>
      <c r="AN70" s="315"/>
      <c r="AO70" s="218" t="s">
        <v>286</v>
      </c>
      <c r="AP70" s="218" t="s">
        <v>286</v>
      </c>
      <c r="AQ70" s="152"/>
    </row>
    <row r="71" spans="1:43" ht="12" customHeight="1" x14ac:dyDescent="0.25">
      <c r="A71" s="324" t="s">
        <v>387</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6"/>
      <c r="AK71" s="327" t="s">
        <v>286</v>
      </c>
      <c r="AL71" s="327"/>
      <c r="AM71" s="327" t="s">
        <v>286</v>
      </c>
      <c r="AN71" s="327"/>
      <c r="AO71" s="217" t="s">
        <v>286</v>
      </c>
      <c r="AP71" s="217" t="s">
        <v>286</v>
      </c>
      <c r="AQ71" s="146"/>
    </row>
    <row r="72" spans="1:43" ht="12.75" customHeight="1" thickBot="1" x14ac:dyDescent="0.3">
      <c r="A72" s="333" t="s">
        <v>417</v>
      </c>
      <c r="B72" s="334"/>
      <c r="C72" s="334"/>
      <c r="D72" s="334"/>
      <c r="E72" s="334"/>
      <c r="F72" s="334"/>
      <c r="G72" s="334"/>
      <c r="H72" s="334"/>
      <c r="I72" s="334"/>
      <c r="J72" s="334"/>
      <c r="K72" s="334"/>
      <c r="L72" s="334"/>
      <c r="M72" s="334"/>
      <c r="N72" s="334"/>
      <c r="O72" s="334"/>
      <c r="P72" s="334"/>
      <c r="Q72" s="334"/>
      <c r="R72" s="334"/>
      <c r="S72" s="334"/>
      <c r="T72" s="334"/>
      <c r="U72" s="334"/>
      <c r="V72" s="334"/>
      <c r="W72" s="334"/>
      <c r="X72" s="334"/>
      <c r="Y72" s="334"/>
      <c r="Z72" s="334"/>
      <c r="AA72" s="334"/>
      <c r="AB72" s="334"/>
      <c r="AC72" s="334"/>
      <c r="AD72" s="334"/>
      <c r="AE72" s="334"/>
      <c r="AF72" s="334"/>
      <c r="AG72" s="334"/>
      <c r="AH72" s="334"/>
      <c r="AI72" s="334"/>
      <c r="AJ72" s="334"/>
      <c r="AK72" s="315" t="s">
        <v>286</v>
      </c>
      <c r="AL72" s="315"/>
      <c r="AM72" s="315" t="s">
        <v>286</v>
      </c>
      <c r="AN72" s="315"/>
      <c r="AO72" s="218" t="s">
        <v>286</v>
      </c>
      <c r="AP72" s="218" t="s">
        <v>286</v>
      </c>
      <c r="AQ72" s="152"/>
    </row>
    <row r="73" spans="1:43" ht="7.5" customHeight="1" thickBot="1" x14ac:dyDescent="0.3">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c r="AC73" s="151"/>
      <c r="AD73" s="151"/>
      <c r="AE73" s="151"/>
      <c r="AF73" s="151"/>
      <c r="AG73" s="151"/>
      <c r="AH73" s="151"/>
      <c r="AI73" s="151"/>
      <c r="AJ73" s="151"/>
      <c r="AK73" s="214"/>
      <c r="AL73" s="214"/>
      <c r="AM73" s="236"/>
      <c r="AN73" s="236"/>
      <c r="AO73" s="237"/>
      <c r="AP73" s="237"/>
      <c r="AQ73" s="144"/>
    </row>
    <row r="74" spans="1:43" ht="25.5" customHeight="1" x14ac:dyDescent="0.25">
      <c r="A74" s="328" t="s">
        <v>418</v>
      </c>
      <c r="B74" s="329"/>
      <c r="C74" s="329"/>
      <c r="D74" s="329"/>
      <c r="E74" s="329"/>
      <c r="F74" s="329"/>
      <c r="G74" s="329"/>
      <c r="H74" s="329"/>
      <c r="I74" s="329"/>
      <c r="J74" s="329"/>
      <c r="K74" s="329"/>
      <c r="L74" s="329"/>
      <c r="M74" s="329"/>
      <c r="N74" s="329"/>
      <c r="O74" s="329"/>
      <c r="P74" s="329"/>
      <c r="Q74" s="329"/>
      <c r="R74" s="329"/>
      <c r="S74" s="329"/>
      <c r="T74" s="329"/>
      <c r="U74" s="329"/>
      <c r="V74" s="329"/>
      <c r="W74" s="329"/>
      <c r="X74" s="329"/>
      <c r="Y74" s="329"/>
      <c r="Z74" s="329"/>
      <c r="AA74" s="329"/>
      <c r="AB74" s="329"/>
      <c r="AC74" s="329"/>
      <c r="AD74" s="329"/>
      <c r="AE74" s="329"/>
      <c r="AF74" s="329"/>
      <c r="AG74" s="329"/>
      <c r="AH74" s="329"/>
      <c r="AI74" s="329"/>
      <c r="AJ74" s="330"/>
      <c r="AK74" s="331">
        <v>2016</v>
      </c>
      <c r="AL74" s="331"/>
      <c r="AM74" s="332">
        <v>2017</v>
      </c>
      <c r="AN74" s="332"/>
      <c r="AO74" s="215">
        <v>2018</v>
      </c>
      <c r="AP74" s="215" t="s">
        <v>398</v>
      </c>
      <c r="AQ74" s="146"/>
    </row>
    <row r="75" spans="1:43" ht="25.5" customHeight="1" x14ac:dyDescent="0.25">
      <c r="A75" s="319" t="s">
        <v>414</v>
      </c>
      <c r="B75" s="320"/>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c r="AD75" s="320"/>
      <c r="AE75" s="320"/>
      <c r="AF75" s="320"/>
      <c r="AG75" s="320"/>
      <c r="AH75" s="320"/>
      <c r="AI75" s="320"/>
      <c r="AJ75" s="320"/>
      <c r="AK75" s="315" t="s">
        <v>286</v>
      </c>
      <c r="AL75" s="315"/>
      <c r="AM75" s="315" t="s">
        <v>286</v>
      </c>
      <c r="AN75" s="315"/>
      <c r="AO75" s="218" t="s">
        <v>286</v>
      </c>
      <c r="AP75" s="218" t="s">
        <v>286</v>
      </c>
      <c r="AQ75" s="152"/>
    </row>
    <row r="76" spans="1:43" ht="12" customHeight="1" x14ac:dyDescent="0.25">
      <c r="A76" s="324" t="s">
        <v>413</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6"/>
      <c r="AK76" s="327" t="s">
        <v>286</v>
      </c>
      <c r="AL76" s="327"/>
      <c r="AM76" s="327" t="s">
        <v>286</v>
      </c>
      <c r="AN76" s="327"/>
      <c r="AO76" s="217" t="s">
        <v>286</v>
      </c>
      <c r="AP76" s="217" t="s">
        <v>286</v>
      </c>
      <c r="AQ76" s="146"/>
    </row>
    <row r="77" spans="1:43" ht="12" customHeight="1" x14ac:dyDescent="0.25">
      <c r="A77" s="324" t="s">
        <v>415</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6"/>
      <c r="AK77" s="327" t="s">
        <v>286</v>
      </c>
      <c r="AL77" s="327"/>
      <c r="AM77" s="327" t="s">
        <v>286</v>
      </c>
      <c r="AN77" s="327"/>
      <c r="AO77" s="217" t="s">
        <v>286</v>
      </c>
      <c r="AP77" s="217" t="s">
        <v>286</v>
      </c>
      <c r="AQ77" s="146"/>
    </row>
    <row r="78" spans="1:43" ht="12" customHeight="1" x14ac:dyDescent="0.25">
      <c r="A78" s="324" t="s">
        <v>387</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6"/>
      <c r="AK78" s="327" t="s">
        <v>286</v>
      </c>
      <c r="AL78" s="327"/>
      <c r="AM78" s="327" t="s">
        <v>286</v>
      </c>
      <c r="AN78" s="327"/>
      <c r="AO78" s="217" t="s">
        <v>286</v>
      </c>
      <c r="AP78" s="217" t="s">
        <v>286</v>
      </c>
      <c r="AQ78" s="146"/>
    </row>
    <row r="79" spans="1:43" ht="12" customHeight="1" x14ac:dyDescent="0.25">
      <c r="A79" s="324" t="s">
        <v>419</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6"/>
      <c r="AK79" s="327" t="s">
        <v>286</v>
      </c>
      <c r="AL79" s="327"/>
      <c r="AM79" s="327" t="s">
        <v>286</v>
      </c>
      <c r="AN79" s="327"/>
      <c r="AO79" s="217" t="s">
        <v>286</v>
      </c>
      <c r="AP79" s="217" t="s">
        <v>286</v>
      </c>
      <c r="AQ79" s="146"/>
    </row>
    <row r="80" spans="1:43" ht="12" customHeight="1" x14ac:dyDescent="0.25">
      <c r="A80" s="324" t="s">
        <v>420</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6"/>
      <c r="AK80" s="327" t="s">
        <v>286</v>
      </c>
      <c r="AL80" s="327"/>
      <c r="AM80" s="327" t="s">
        <v>286</v>
      </c>
      <c r="AN80" s="327"/>
      <c r="AO80" s="217" t="s">
        <v>286</v>
      </c>
      <c r="AP80" s="217" t="s">
        <v>286</v>
      </c>
      <c r="AQ80" s="146"/>
    </row>
    <row r="81" spans="1:45" ht="12.75" customHeight="1" x14ac:dyDescent="0.25">
      <c r="A81" s="324" t="s">
        <v>421</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6"/>
      <c r="AK81" s="327" t="s">
        <v>286</v>
      </c>
      <c r="AL81" s="327"/>
      <c r="AM81" s="327" t="s">
        <v>286</v>
      </c>
      <c r="AN81" s="327"/>
      <c r="AO81" s="217" t="s">
        <v>286</v>
      </c>
      <c r="AP81" s="217" t="s">
        <v>286</v>
      </c>
      <c r="AQ81" s="146"/>
    </row>
    <row r="82" spans="1:45" ht="12.75" customHeight="1" x14ac:dyDescent="0.25">
      <c r="A82" s="324" t="s">
        <v>422</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6"/>
      <c r="AK82" s="327" t="s">
        <v>286</v>
      </c>
      <c r="AL82" s="327"/>
      <c r="AM82" s="327" t="s">
        <v>286</v>
      </c>
      <c r="AN82" s="327"/>
      <c r="AO82" s="217" t="s">
        <v>286</v>
      </c>
      <c r="AP82" s="217" t="s">
        <v>286</v>
      </c>
      <c r="AQ82" s="146"/>
    </row>
    <row r="83" spans="1:45" ht="12" customHeight="1" x14ac:dyDescent="0.25">
      <c r="A83" s="321" t="s">
        <v>423</v>
      </c>
      <c r="B83" s="322"/>
      <c r="C83" s="322"/>
      <c r="D83" s="322"/>
      <c r="E83" s="322"/>
      <c r="F83" s="322"/>
      <c r="G83" s="322"/>
      <c r="H83" s="322"/>
      <c r="I83" s="322"/>
      <c r="J83" s="322"/>
      <c r="K83" s="322"/>
      <c r="L83" s="322"/>
      <c r="M83" s="322"/>
      <c r="N83" s="322"/>
      <c r="O83" s="322"/>
      <c r="P83" s="322"/>
      <c r="Q83" s="322"/>
      <c r="R83" s="322"/>
      <c r="S83" s="322"/>
      <c r="T83" s="322"/>
      <c r="U83" s="322"/>
      <c r="V83" s="322"/>
      <c r="W83" s="322"/>
      <c r="X83" s="322"/>
      <c r="Y83" s="322"/>
      <c r="Z83" s="322"/>
      <c r="AA83" s="322"/>
      <c r="AB83" s="322"/>
      <c r="AC83" s="322"/>
      <c r="AD83" s="322"/>
      <c r="AE83" s="322"/>
      <c r="AF83" s="322"/>
      <c r="AG83" s="322"/>
      <c r="AH83" s="322"/>
      <c r="AI83" s="322"/>
      <c r="AJ83" s="323"/>
      <c r="AK83" s="315" t="s">
        <v>286</v>
      </c>
      <c r="AL83" s="315"/>
      <c r="AM83" s="315" t="s">
        <v>286</v>
      </c>
      <c r="AN83" s="315"/>
      <c r="AO83" s="218" t="s">
        <v>286</v>
      </c>
      <c r="AP83" s="218" t="s">
        <v>286</v>
      </c>
      <c r="AQ83" s="152"/>
    </row>
    <row r="84" spans="1:45" ht="12" customHeight="1" x14ac:dyDescent="0.25">
      <c r="A84" s="321" t="s">
        <v>424</v>
      </c>
      <c r="B84" s="322"/>
      <c r="C84" s="322"/>
      <c r="D84" s="322"/>
      <c r="E84" s="322"/>
      <c r="F84" s="322"/>
      <c r="G84" s="322"/>
      <c r="H84" s="322"/>
      <c r="I84" s="322"/>
      <c r="J84" s="322"/>
      <c r="K84" s="322"/>
      <c r="L84" s="322"/>
      <c r="M84" s="322"/>
      <c r="N84" s="322"/>
      <c r="O84" s="322"/>
      <c r="P84" s="322"/>
      <c r="Q84" s="322"/>
      <c r="R84" s="322"/>
      <c r="S84" s="322"/>
      <c r="T84" s="322"/>
      <c r="U84" s="322"/>
      <c r="V84" s="322"/>
      <c r="W84" s="322"/>
      <c r="X84" s="322"/>
      <c r="Y84" s="322"/>
      <c r="Z84" s="322"/>
      <c r="AA84" s="322"/>
      <c r="AB84" s="322"/>
      <c r="AC84" s="322"/>
      <c r="AD84" s="322"/>
      <c r="AE84" s="322"/>
      <c r="AF84" s="322"/>
      <c r="AG84" s="322"/>
      <c r="AH84" s="322"/>
      <c r="AI84" s="322"/>
      <c r="AJ84" s="323"/>
      <c r="AK84" s="315" t="s">
        <v>286</v>
      </c>
      <c r="AL84" s="315"/>
      <c r="AM84" s="315" t="s">
        <v>286</v>
      </c>
      <c r="AN84" s="315"/>
      <c r="AO84" s="218" t="s">
        <v>286</v>
      </c>
      <c r="AP84" s="218" t="s">
        <v>286</v>
      </c>
      <c r="AQ84" s="152"/>
    </row>
    <row r="85" spans="1:45" ht="12" customHeight="1" x14ac:dyDescent="0.25">
      <c r="A85" s="324" t="s">
        <v>425</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6"/>
      <c r="AK85" s="327" t="s">
        <v>286</v>
      </c>
      <c r="AL85" s="327"/>
      <c r="AM85" s="327" t="s">
        <v>286</v>
      </c>
      <c r="AN85" s="327"/>
      <c r="AO85" s="217" t="s">
        <v>286</v>
      </c>
      <c r="AP85" s="217" t="s">
        <v>286</v>
      </c>
      <c r="AQ85" s="144"/>
    </row>
    <row r="86" spans="1:45" ht="27.75" customHeight="1" x14ac:dyDescent="0.25">
      <c r="A86" s="319" t="s">
        <v>426</v>
      </c>
      <c r="B86" s="320"/>
      <c r="C86" s="320"/>
      <c r="D86" s="320"/>
      <c r="E86" s="320"/>
      <c r="F86" s="320"/>
      <c r="G86" s="320"/>
      <c r="H86" s="320"/>
      <c r="I86" s="320"/>
      <c r="J86" s="320"/>
      <c r="K86" s="320"/>
      <c r="L86" s="320"/>
      <c r="M86" s="320"/>
      <c r="N86" s="320"/>
      <c r="O86" s="320"/>
      <c r="P86" s="320"/>
      <c r="Q86" s="320"/>
      <c r="R86" s="320"/>
      <c r="S86" s="320"/>
      <c r="T86" s="320"/>
      <c r="U86" s="320"/>
      <c r="V86" s="320"/>
      <c r="W86" s="320"/>
      <c r="X86" s="320"/>
      <c r="Y86" s="320"/>
      <c r="Z86" s="320"/>
      <c r="AA86" s="320"/>
      <c r="AB86" s="320"/>
      <c r="AC86" s="320"/>
      <c r="AD86" s="320"/>
      <c r="AE86" s="320"/>
      <c r="AF86" s="320"/>
      <c r="AG86" s="320"/>
      <c r="AH86" s="320"/>
      <c r="AI86" s="320"/>
      <c r="AJ86" s="320"/>
      <c r="AK86" s="315" t="s">
        <v>286</v>
      </c>
      <c r="AL86" s="315"/>
      <c r="AM86" s="315" t="s">
        <v>286</v>
      </c>
      <c r="AN86" s="315"/>
      <c r="AO86" s="218" t="s">
        <v>286</v>
      </c>
      <c r="AP86" s="218" t="s">
        <v>286</v>
      </c>
      <c r="AQ86" s="152"/>
    </row>
    <row r="87" spans="1:45" x14ac:dyDescent="0.25">
      <c r="A87" s="319" t="s">
        <v>427</v>
      </c>
      <c r="B87" s="320"/>
      <c r="C87" s="320"/>
      <c r="D87" s="320"/>
      <c r="E87" s="320"/>
      <c r="F87" s="320"/>
      <c r="G87" s="320"/>
      <c r="H87" s="320"/>
      <c r="I87" s="320"/>
      <c r="J87" s="320"/>
      <c r="K87" s="320"/>
      <c r="L87" s="320"/>
      <c r="M87" s="320"/>
      <c r="N87" s="320"/>
      <c r="O87" s="320"/>
      <c r="P87" s="320"/>
      <c r="Q87" s="320"/>
      <c r="R87" s="320"/>
      <c r="S87" s="320"/>
      <c r="T87" s="320"/>
      <c r="U87" s="320"/>
      <c r="V87" s="320"/>
      <c r="W87" s="320"/>
      <c r="X87" s="320"/>
      <c r="Y87" s="320"/>
      <c r="Z87" s="320"/>
      <c r="AA87" s="320"/>
      <c r="AB87" s="320"/>
      <c r="AC87" s="320"/>
      <c r="AD87" s="320"/>
      <c r="AE87" s="320"/>
      <c r="AF87" s="320"/>
      <c r="AG87" s="320"/>
      <c r="AH87" s="320"/>
      <c r="AI87" s="320"/>
      <c r="AJ87" s="320"/>
      <c r="AK87" s="315" t="s">
        <v>286</v>
      </c>
      <c r="AL87" s="315"/>
      <c r="AM87" s="315" t="s">
        <v>286</v>
      </c>
      <c r="AN87" s="315"/>
      <c r="AO87" s="218" t="s">
        <v>286</v>
      </c>
      <c r="AP87" s="218" t="s">
        <v>286</v>
      </c>
      <c r="AQ87" s="152"/>
    </row>
    <row r="88" spans="1:45" ht="14.25" customHeight="1" x14ac:dyDescent="0.25">
      <c r="A88" s="316" t="s">
        <v>428</v>
      </c>
      <c r="B88" s="317"/>
      <c r="C88" s="317"/>
      <c r="D88" s="318"/>
      <c r="E88" s="153"/>
      <c r="F88" s="153"/>
      <c r="G88" s="153"/>
      <c r="H88" s="153"/>
      <c r="I88" s="153"/>
      <c r="J88" s="153"/>
      <c r="K88" s="153"/>
      <c r="L88" s="153"/>
      <c r="M88" s="153"/>
      <c r="N88" s="153"/>
      <c r="O88" s="153"/>
      <c r="P88" s="153"/>
      <c r="Q88" s="153"/>
      <c r="R88" s="153"/>
      <c r="S88" s="153"/>
      <c r="T88" s="153"/>
      <c r="U88" s="153"/>
      <c r="V88" s="153"/>
      <c r="W88" s="153"/>
      <c r="X88" s="153"/>
      <c r="Y88" s="153"/>
      <c r="Z88" s="153"/>
      <c r="AA88" s="153"/>
      <c r="AB88" s="153"/>
      <c r="AC88" s="153"/>
      <c r="AD88" s="153"/>
      <c r="AE88" s="153"/>
      <c r="AF88" s="153"/>
      <c r="AG88" s="153"/>
      <c r="AH88" s="153"/>
      <c r="AI88" s="153"/>
      <c r="AJ88" s="234"/>
      <c r="AK88" s="315" t="s">
        <v>286</v>
      </c>
      <c r="AL88" s="315"/>
      <c r="AM88" s="315" t="s">
        <v>286</v>
      </c>
      <c r="AN88" s="315"/>
      <c r="AO88" s="218" t="s">
        <v>286</v>
      </c>
      <c r="AP88" s="218" t="s">
        <v>286</v>
      </c>
      <c r="AQ88" s="152"/>
    </row>
    <row r="89" spans="1:45" x14ac:dyDescent="0.25">
      <c r="A89" s="316" t="s">
        <v>429</v>
      </c>
      <c r="B89" s="317"/>
      <c r="C89" s="317"/>
      <c r="D89" s="318"/>
      <c r="E89" s="153"/>
      <c r="F89" s="153"/>
      <c r="G89" s="153"/>
      <c r="H89" s="153"/>
      <c r="I89" s="153"/>
      <c r="J89" s="153"/>
      <c r="K89" s="153"/>
      <c r="L89" s="153"/>
      <c r="M89" s="153"/>
      <c r="N89" s="153"/>
      <c r="O89" s="153"/>
      <c r="P89" s="153"/>
      <c r="Q89" s="153"/>
      <c r="R89" s="153"/>
      <c r="S89" s="153"/>
      <c r="T89" s="153"/>
      <c r="U89" s="153"/>
      <c r="V89" s="153"/>
      <c r="W89" s="153"/>
      <c r="X89" s="153"/>
      <c r="Y89" s="153"/>
      <c r="Z89" s="153"/>
      <c r="AA89" s="153"/>
      <c r="AB89" s="153"/>
      <c r="AC89" s="153"/>
      <c r="AD89" s="153"/>
      <c r="AE89" s="153"/>
      <c r="AF89" s="153"/>
      <c r="AG89" s="153"/>
      <c r="AH89" s="153"/>
      <c r="AI89" s="153"/>
      <c r="AJ89" s="234"/>
      <c r="AK89" s="315" t="s">
        <v>286</v>
      </c>
      <c r="AL89" s="315"/>
      <c r="AM89" s="315" t="s">
        <v>286</v>
      </c>
      <c r="AN89" s="315"/>
      <c r="AO89" s="218" t="s">
        <v>286</v>
      </c>
      <c r="AP89" s="218" t="s">
        <v>286</v>
      </c>
      <c r="AQ89" s="144"/>
    </row>
    <row r="90" spans="1:45" ht="12" customHeight="1" thickBot="1" x14ac:dyDescent="0.3">
      <c r="A90" s="154" t="s">
        <v>430</v>
      </c>
      <c r="B90" s="155"/>
      <c r="C90" s="155"/>
      <c r="D90" s="155"/>
      <c r="E90" s="155"/>
      <c r="F90" s="155"/>
      <c r="G90" s="155"/>
      <c r="H90" s="155"/>
      <c r="I90" s="155"/>
      <c r="J90" s="155"/>
      <c r="K90" s="155"/>
      <c r="L90" s="155"/>
      <c r="M90" s="155"/>
      <c r="N90" s="155"/>
      <c r="O90" s="155"/>
      <c r="P90" s="155"/>
      <c r="Q90" s="155"/>
      <c r="R90" s="155"/>
      <c r="S90" s="155"/>
      <c r="T90" s="155"/>
      <c r="U90" s="155"/>
      <c r="V90" s="155"/>
      <c r="W90" s="155"/>
      <c r="X90" s="155"/>
      <c r="Y90" s="155"/>
      <c r="Z90" s="155"/>
      <c r="AA90" s="155"/>
      <c r="AB90" s="155"/>
      <c r="AC90" s="155"/>
      <c r="AD90" s="155"/>
      <c r="AE90" s="155"/>
      <c r="AF90" s="155"/>
      <c r="AG90" s="155"/>
      <c r="AH90" s="155"/>
      <c r="AI90" s="155"/>
      <c r="AJ90" s="235"/>
      <c r="AK90" s="315" t="s">
        <v>286</v>
      </c>
      <c r="AL90" s="315"/>
      <c r="AM90" s="315" t="s">
        <v>286</v>
      </c>
      <c r="AN90" s="315"/>
      <c r="AO90" s="218" t="s">
        <v>286</v>
      </c>
      <c r="AP90" s="218" t="s">
        <v>286</v>
      </c>
      <c r="AQ90" s="146"/>
    </row>
    <row r="91" spans="1:45" ht="3" customHeight="1" x14ac:dyDescent="0.25">
      <c r="A91" s="144"/>
      <c r="B91" s="144"/>
      <c r="C91" s="144"/>
      <c r="D91" s="144"/>
      <c r="E91" s="144"/>
      <c r="F91" s="144"/>
      <c r="G91" s="144"/>
      <c r="H91" s="144"/>
      <c r="I91" s="144"/>
      <c r="J91" s="144"/>
      <c r="K91" s="144"/>
      <c r="L91" s="144"/>
      <c r="M91" s="144"/>
      <c r="N91" s="144"/>
      <c r="O91" s="144"/>
      <c r="P91" s="144"/>
      <c r="Q91" s="144"/>
      <c r="R91" s="144"/>
      <c r="S91" s="144"/>
      <c r="T91" s="144"/>
      <c r="U91" s="144"/>
      <c r="V91" s="144"/>
      <c r="W91" s="144"/>
      <c r="X91" s="144"/>
      <c r="Y91" s="144"/>
      <c r="Z91" s="144"/>
      <c r="AA91" s="144"/>
      <c r="AB91" s="144"/>
      <c r="AC91" s="144"/>
      <c r="AD91" s="144"/>
      <c r="AE91" s="144"/>
      <c r="AF91" s="144"/>
      <c r="AG91" s="144"/>
      <c r="AH91" s="144"/>
      <c r="AI91" s="144"/>
      <c r="AJ91" s="144"/>
      <c r="AK91" s="144"/>
      <c r="AL91" s="144"/>
      <c r="AM91" s="144"/>
      <c r="AN91" s="144"/>
      <c r="AO91" s="144"/>
      <c r="AP91" s="144"/>
      <c r="AQ91" s="144"/>
      <c r="AR91" s="144"/>
      <c r="AS91" s="156"/>
    </row>
    <row r="92" spans="1:45" ht="13.5" customHeight="1" x14ac:dyDescent="0.25">
      <c r="A92" s="147" t="s">
        <v>431</v>
      </c>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c r="AA92" s="146"/>
      <c r="AB92" s="146"/>
      <c r="AC92" s="146"/>
      <c r="AD92" s="146"/>
      <c r="AE92" s="146"/>
      <c r="AF92" s="146"/>
      <c r="AG92" s="146"/>
      <c r="AH92" s="146"/>
      <c r="AI92" s="146"/>
      <c r="AJ92" s="146"/>
      <c r="AK92" s="146"/>
      <c r="AL92" s="146"/>
      <c r="AM92" s="146"/>
      <c r="AN92" s="146"/>
      <c r="AO92" s="146"/>
      <c r="AP92" s="146"/>
      <c r="AQ92" s="146"/>
      <c r="AR92" s="146"/>
      <c r="AS92" s="156"/>
    </row>
    <row r="93" spans="1:45" ht="13.5" customHeight="1" x14ac:dyDescent="0.25">
      <c r="A93" s="157" t="s">
        <v>432</v>
      </c>
      <c r="B93" s="158"/>
      <c r="C93" s="159"/>
      <c r="D93" s="158"/>
      <c r="E93" s="158"/>
      <c r="F93" s="158"/>
      <c r="G93" s="158"/>
      <c r="H93" s="158"/>
      <c r="I93" s="158"/>
      <c r="J93" s="158"/>
      <c r="K93" s="158"/>
      <c r="L93" s="158"/>
      <c r="M93" s="158"/>
      <c r="N93" s="158"/>
      <c r="O93" s="158"/>
      <c r="P93" s="158"/>
      <c r="Q93" s="158"/>
      <c r="R93" s="158"/>
      <c r="S93" s="158"/>
      <c r="T93" s="158"/>
      <c r="U93" s="158"/>
      <c r="V93" s="158"/>
      <c r="W93" s="158"/>
      <c r="X93" s="158"/>
      <c r="Y93" s="158"/>
      <c r="Z93" s="158"/>
      <c r="AA93" s="158"/>
      <c r="AB93" s="158"/>
      <c r="AC93" s="158"/>
      <c r="AD93" s="158"/>
      <c r="AE93" s="158"/>
      <c r="AF93" s="158"/>
      <c r="AG93" s="158"/>
      <c r="AH93" s="158"/>
      <c r="AI93" s="158"/>
      <c r="AJ93" s="158"/>
      <c r="AK93" s="158"/>
      <c r="AL93" s="158"/>
      <c r="AM93" s="158"/>
      <c r="AN93" s="158"/>
      <c r="AO93" s="158"/>
      <c r="AP93" s="156"/>
      <c r="AQ93" s="156"/>
      <c r="AR93" s="156"/>
      <c r="AS93" s="156"/>
    </row>
    <row r="94" spans="1:45" ht="11.25" customHeight="1" x14ac:dyDescent="0.25">
      <c r="A94" s="157" t="s">
        <v>433</v>
      </c>
      <c r="B94" s="158"/>
      <c r="C94" s="159"/>
      <c r="D94" s="158"/>
      <c r="E94" s="158"/>
      <c r="F94" s="158"/>
      <c r="G94" s="158"/>
      <c r="H94" s="158"/>
      <c r="I94" s="158"/>
      <c r="J94" s="158"/>
      <c r="K94" s="158"/>
      <c r="L94" s="158"/>
      <c r="M94" s="158"/>
      <c r="N94" s="158"/>
      <c r="O94" s="158"/>
      <c r="P94" s="158"/>
      <c r="Q94" s="158"/>
      <c r="R94" s="158"/>
      <c r="S94" s="158"/>
      <c r="T94" s="158"/>
      <c r="U94" s="158"/>
      <c r="V94" s="158"/>
      <c r="W94" s="158"/>
      <c r="X94" s="158"/>
      <c r="Y94" s="158"/>
      <c r="Z94" s="158"/>
      <c r="AA94" s="158"/>
      <c r="AB94" s="158"/>
      <c r="AC94" s="158"/>
      <c r="AD94" s="158"/>
      <c r="AE94" s="158"/>
      <c r="AF94" s="158"/>
      <c r="AG94" s="158"/>
      <c r="AH94" s="158"/>
      <c r="AI94" s="158"/>
      <c r="AJ94" s="158"/>
      <c r="AK94" s="158"/>
      <c r="AL94" s="158"/>
      <c r="AM94" s="158"/>
      <c r="AN94" s="158"/>
      <c r="AO94" s="158"/>
      <c r="AP94" s="156"/>
      <c r="AQ94" s="156"/>
      <c r="AR94" s="156"/>
      <c r="AS94" s="144"/>
    </row>
    <row r="95" spans="1:45" x14ac:dyDescent="0.25">
      <c r="A95" s="157" t="s">
        <v>434</v>
      </c>
      <c r="B95" s="158"/>
      <c r="C95" s="159"/>
      <c r="D95" s="158"/>
      <c r="E95" s="158"/>
      <c r="F95" s="158"/>
      <c r="G95" s="158"/>
      <c r="H95" s="158"/>
      <c r="I95" s="158"/>
      <c r="J95" s="158"/>
      <c r="K95" s="158"/>
      <c r="L95" s="158"/>
      <c r="M95" s="158"/>
      <c r="N95" s="158"/>
      <c r="O95" s="158"/>
      <c r="P95" s="158"/>
      <c r="Q95" s="158"/>
      <c r="R95" s="158"/>
      <c r="S95" s="158"/>
      <c r="T95" s="158"/>
      <c r="U95" s="158"/>
      <c r="V95" s="158"/>
      <c r="W95" s="158"/>
      <c r="X95" s="158"/>
      <c r="Y95" s="158"/>
      <c r="Z95" s="158"/>
      <c r="AA95" s="158"/>
      <c r="AB95" s="158"/>
      <c r="AC95" s="158"/>
      <c r="AD95" s="158"/>
      <c r="AE95" s="158"/>
      <c r="AF95" s="158"/>
      <c r="AG95" s="158"/>
      <c r="AH95" s="158"/>
      <c r="AI95" s="158"/>
      <c r="AJ95" s="158"/>
      <c r="AK95" s="158"/>
      <c r="AL95" s="158"/>
      <c r="AM95" s="158"/>
      <c r="AN95" s="158"/>
      <c r="AO95" s="158"/>
      <c r="AP95" s="156"/>
      <c r="AQ95" s="156"/>
      <c r="AR95" s="156"/>
      <c r="AS95" s="144"/>
    </row>
    <row r="96" spans="1:45" x14ac:dyDescent="0.25">
      <c r="A96" s="147" t="s">
        <v>435</v>
      </c>
      <c r="C96" s="144"/>
      <c r="D96" s="144"/>
      <c r="E96" s="144"/>
      <c r="F96" s="144"/>
      <c r="G96" s="144"/>
      <c r="H96" s="144"/>
      <c r="I96" s="144"/>
      <c r="J96" s="144"/>
      <c r="K96" s="144"/>
      <c r="L96" s="144"/>
      <c r="M96" s="144"/>
      <c r="N96" s="144"/>
      <c r="O96" s="144"/>
      <c r="P96" s="144"/>
      <c r="Q96" s="144"/>
      <c r="R96" s="144"/>
      <c r="S96" s="144"/>
      <c r="T96" s="144"/>
      <c r="U96" s="144"/>
      <c r="V96" s="144"/>
      <c r="W96" s="144"/>
      <c r="X96" s="144"/>
      <c r="Y96" s="144"/>
      <c r="Z96" s="144"/>
      <c r="AA96" s="144"/>
      <c r="AB96" s="144"/>
      <c r="AC96" s="144"/>
      <c r="AD96" s="144"/>
      <c r="AE96" s="144"/>
      <c r="AF96" s="144"/>
      <c r="AG96" s="144"/>
      <c r="AH96" s="144"/>
      <c r="AI96" s="144"/>
      <c r="AJ96" s="144"/>
      <c r="AK96" s="144"/>
      <c r="AL96" s="144"/>
      <c r="AM96" s="144"/>
      <c r="AN96" s="144"/>
      <c r="AO96" s="144"/>
      <c r="AP96" s="144"/>
      <c r="AQ96" s="144"/>
      <c r="AR96" s="144"/>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64"/>
  <sheetViews>
    <sheetView view="pageBreakPreview" topLeftCell="A25" zoomScale="70" zoomScaleSheetLayoutView="70" workbookViewId="0">
      <selection activeCell="J54" sqref="J54"/>
    </sheetView>
  </sheetViews>
  <sheetFormatPr defaultRowHeight="15.75" x14ac:dyDescent="0.25"/>
  <cols>
    <col min="1" max="1" width="9.140625" style="64"/>
    <col min="2" max="2" width="37.7109375" style="64" customWidth="1"/>
    <col min="3" max="10" width="13.140625" style="64" customWidth="1"/>
    <col min="11" max="250" width="9.140625" style="64"/>
    <col min="251" max="251" width="37.7109375" style="64" customWidth="1"/>
    <col min="252" max="252" width="9.140625" style="64"/>
    <col min="253" max="253" width="12.85546875" style="64" customWidth="1"/>
    <col min="254" max="255" width="0" style="64" hidden="1" customWidth="1"/>
    <col min="256" max="256" width="18.28515625" style="64" customWidth="1"/>
    <col min="257" max="257" width="64.85546875" style="64" customWidth="1"/>
    <col min="258" max="261" width="9.140625" style="64"/>
    <col min="262" max="262" width="14.85546875" style="64" customWidth="1"/>
    <col min="263" max="506" width="9.140625" style="64"/>
    <col min="507" max="507" width="37.7109375" style="64" customWidth="1"/>
    <col min="508" max="508" width="9.140625" style="64"/>
    <col min="509" max="509" width="12.85546875" style="64" customWidth="1"/>
    <col min="510" max="511" width="0" style="64" hidden="1" customWidth="1"/>
    <col min="512" max="512" width="18.28515625" style="64" customWidth="1"/>
    <col min="513" max="513" width="64.85546875" style="64" customWidth="1"/>
    <col min="514" max="517" width="9.140625" style="64"/>
    <col min="518" max="518" width="14.85546875" style="64" customWidth="1"/>
    <col min="519" max="762" width="9.140625" style="64"/>
    <col min="763" max="763" width="37.7109375" style="64" customWidth="1"/>
    <col min="764" max="764" width="9.140625" style="64"/>
    <col min="765" max="765" width="12.85546875" style="64" customWidth="1"/>
    <col min="766" max="767" width="0" style="64" hidden="1" customWidth="1"/>
    <col min="768" max="768" width="18.28515625" style="64" customWidth="1"/>
    <col min="769" max="769" width="64.85546875" style="64" customWidth="1"/>
    <col min="770" max="773" width="9.140625" style="64"/>
    <col min="774" max="774" width="14.85546875" style="64" customWidth="1"/>
    <col min="775" max="1018" width="9.140625" style="64"/>
    <col min="1019" max="1019" width="37.7109375" style="64" customWidth="1"/>
    <col min="1020" max="1020" width="9.140625" style="64"/>
    <col min="1021" max="1021" width="12.85546875" style="64" customWidth="1"/>
    <col min="1022" max="1023" width="0" style="64" hidden="1" customWidth="1"/>
    <col min="1024" max="1024" width="18.28515625" style="64" customWidth="1"/>
    <col min="1025" max="1025" width="64.85546875" style="64" customWidth="1"/>
    <col min="1026" max="1029" width="9.140625" style="64"/>
    <col min="1030" max="1030" width="14.85546875" style="64" customWidth="1"/>
    <col min="1031" max="1274" width="9.140625" style="64"/>
    <col min="1275" max="1275" width="37.7109375" style="64" customWidth="1"/>
    <col min="1276" max="1276" width="9.140625" style="64"/>
    <col min="1277" max="1277" width="12.85546875" style="64" customWidth="1"/>
    <col min="1278" max="1279" width="0" style="64" hidden="1" customWidth="1"/>
    <col min="1280" max="1280" width="18.28515625" style="64" customWidth="1"/>
    <col min="1281" max="1281" width="64.85546875" style="64" customWidth="1"/>
    <col min="1282" max="1285" width="9.140625" style="64"/>
    <col min="1286" max="1286" width="14.85546875" style="64" customWidth="1"/>
    <col min="1287" max="1530" width="9.140625" style="64"/>
    <col min="1531" max="1531" width="37.7109375" style="64" customWidth="1"/>
    <col min="1532" max="1532" width="9.140625" style="64"/>
    <col min="1533" max="1533" width="12.85546875" style="64" customWidth="1"/>
    <col min="1534" max="1535" width="0" style="64" hidden="1" customWidth="1"/>
    <col min="1536" max="1536" width="18.28515625" style="64" customWidth="1"/>
    <col min="1537" max="1537" width="64.85546875" style="64" customWidth="1"/>
    <col min="1538" max="1541" width="9.140625" style="64"/>
    <col min="1542" max="1542" width="14.85546875" style="64" customWidth="1"/>
    <col min="1543" max="1786" width="9.140625" style="64"/>
    <col min="1787" max="1787" width="37.7109375" style="64" customWidth="1"/>
    <col min="1788" max="1788" width="9.140625" style="64"/>
    <col min="1789" max="1789" width="12.85546875" style="64" customWidth="1"/>
    <col min="1790" max="1791" width="0" style="64" hidden="1" customWidth="1"/>
    <col min="1792" max="1792" width="18.28515625" style="64" customWidth="1"/>
    <col min="1793" max="1793" width="64.85546875" style="64" customWidth="1"/>
    <col min="1794" max="1797" width="9.140625" style="64"/>
    <col min="1798" max="1798" width="14.85546875" style="64" customWidth="1"/>
    <col min="1799" max="2042" width="9.140625" style="64"/>
    <col min="2043" max="2043" width="37.7109375" style="64" customWidth="1"/>
    <col min="2044" max="2044" width="9.140625" style="64"/>
    <col min="2045" max="2045" width="12.85546875" style="64" customWidth="1"/>
    <col min="2046" max="2047" width="0" style="64" hidden="1" customWidth="1"/>
    <col min="2048" max="2048" width="18.28515625" style="64" customWidth="1"/>
    <col min="2049" max="2049" width="64.85546875" style="64" customWidth="1"/>
    <col min="2050" max="2053" width="9.140625" style="64"/>
    <col min="2054" max="2054" width="14.85546875" style="64" customWidth="1"/>
    <col min="2055" max="2298" width="9.140625" style="64"/>
    <col min="2299" max="2299" width="37.7109375" style="64" customWidth="1"/>
    <col min="2300" max="2300" width="9.140625" style="64"/>
    <col min="2301" max="2301" width="12.85546875" style="64" customWidth="1"/>
    <col min="2302" max="2303" width="0" style="64" hidden="1" customWidth="1"/>
    <col min="2304" max="2304" width="18.28515625" style="64" customWidth="1"/>
    <col min="2305" max="2305" width="64.85546875" style="64" customWidth="1"/>
    <col min="2306" max="2309" width="9.140625" style="64"/>
    <col min="2310" max="2310" width="14.85546875" style="64" customWidth="1"/>
    <col min="2311" max="2554" width="9.140625" style="64"/>
    <col min="2555" max="2555" width="37.7109375" style="64" customWidth="1"/>
    <col min="2556" max="2556" width="9.140625" style="64"/>
    <col min="2557" max="2557" width="12.85546875" style="64" customWidth="1"/>
    <col min="2558" max="2559" width="0" style="64" hidden="1" customWidth="1"/>
    <col min="2560" max="2560" width="18.28515625" style="64" customWidth="1"/>
    <col min="2561" max="2561" width="64.85546875" style="64" customWidth="1"/>
    <col min="2562" max="2565" width="9.140625" style="64"/>
    <col min="2566" max="2566" width="14.85546875" style="64" customWidth="1"/>
    <col min="2567" max="2810" width="9.140625" style="64"/>
    <col min="2811" max="2811" width="37.7109375" style="64" customWidth="1"/>
    <col min="2812" max="2812" width="9.140625" style="64"/>
    <col min="2813" max="2813" width="12.85546875" style="64" customWidth="1"/>
    <col min="2814" max="2815" width="0" style="64" hidden="1" customWidth="1"/>
    <col min="2816" max="2816" width="18.28515625" style="64" customWidth="1"/>
    <col min="2817" max="2817" width="64.85546875" style="64" customWidth="1"/>
    <col min="2818" max="2821" width="9.140625" style="64"/>
    <col min="2822" max="2822" width="14.85546875" style="64" customWidth="1"/>
    <col min="2823" max="3066" width="9.140625" style="64"/>
    <col min="3067" max="3067" width="37.7109375" style="64" customWidth="1"/>
    <col min="3068" max="3068" width="9.140625" style="64"/>
    <col min="3069" max="3069" width="12.85546875" style="64" customWidth="1"/>
    <col min="3070" max="3071" width="0" style="64" hidden="1" customWidth="1"/>
    <col min="3072" max="3072" width="18.28515625" style="64" customWidth="1"/>
    <col min="3073" max="3073" width="64.85546875" style="64" customWidth="1"/>
    <col min="3074" max="3077" width="9.140625" style="64"/>
    <col min="3078" max="3078" width="14.85546875" style="64" customWidth="1"/>
    <col min="3079" max="3322" width="9.140625" style="64"/>
    <col min="3323" max="3323" width="37.7109375" style="64" customWidth="1"/>
    <col min="3324" max="3324" width="9.140625" style="64"/>
    <col min="3325" max="3325" width="12.85546875" style="64" customWidth="1"/>
    <col min="3326" max="3327" width="0" style="64" hidden="1" customWidth="1"/>
    <col min="3328" max="3328" width="18.28515625" style="64" customWidth="1"/>
    <col min="3329" max="3329" width="64.85546875" style="64" customWidth="1"/>
    <col min="3330" max="3333" width="9.140625" style="64"/>
    <col min="3334" max="3334" width="14.85546875" style="64" customWidth="1"/>
    <col min="3335" max="3578" width="9.140625" style="64"/>
    <col min="3579" max="3579" width="37.7109375" style="64" customWidth="1"/>
    <col min="3580" max="3580" width="9.140625" style="64"/>
    <col min="3581" max="3581" width="12.85546875" style="64" customWidth="1"/>
    <col min="3582" max="3583" width="0" style="64" hidden="1" customWidth="1"/>
    <col min="3584" max="3584" width="18.28515625" style="64" customWidth="1"/>
    <col min="3585" max="3585" width="64.85546875" style="64" customWidth="1"/>
    <col min="3586" max="3589" width="9.140625" style="64"/>
    <col min="3590" max="3590" width="14.85546875" style="64" customWidth="1"/>
    <col min="3591" max="3834" width="9.140625" style="64"/>
    <col min="3835" max="3835" width="37.7109375" style="64" customWidth="1"/>
    <col min="3836" max="3836" width="9.140625" style="64"/>
    <col min="3837" max="3837" width="12.85546875" style="64" customWidth="1"/>
    <col min="3838" max="3839" width="0" style="64" hidden="1" customWidth="1"/>
    <col min="3840" max="3840" width="18.28515625" style="64" customWidth="1"/>
    <col min="3841" max="3841" width="64.85546875" style="64" customWidth="1"/>
    <col min="3842" max="3845" width="9.140625" style="64"/>
    <col min="3846" max="3846" width="14.85546875" style="64" customWidth="1"/>
    <col min="3847" max="4090" width="9.140625" style="64"/>
    <col min="4091" max="4091" width="37.7109375" style="64" customWidth="1"/>
    <col min="4092" max="4092" width="9.140625" style="64"/>
    <col min="4093" max="4093" width="12.85546875" style="64" customWidth="1"/>
    <col min="4094" max="4095" width="0" style="64" hidden="1" customWidth="1"/>
    <col min="4096" max="4096" width="18.28515625" style="64" customWidth="1"/>
    <col min="4097" max="4097" width="64.85546875" style="64" customWidth="1"/>
    <col min="4098" max="4101" width="9.140625" style="64"/>
    <col min="4102" max="4102" width="14.85546875" style="64" customWidth="1"/>
    <col min="4103" max="4346" width="9.140625" style="64"/>
    <col min="4347" max="4347" width="37.7109375" style="64" customWidth="1"/>
    <col min="4348" max="4348" width="9.140625" style="64"/>
    <col min="4349" max="4349" width="12.85546875" style="64" customWidth="1"/>
    <col min="4350" max="4351" width="0" style="64" hidden="1" customWidth="1"/>
    <col min="4352" max="4352" width="18.28515625" style="64" customWidth="1"/>
    <col min="4353" max="4353" width="64.85546875" style="64" customWidth="1"/>
    <col min="4354" max="4357" width="9.140625" style="64"/>
    <col min="4358" max="4358" width="14.85546875" style="64" customWidth="1"/>
    <col min="4359" max="4602" width="9.140625" style="64"/>
    <col min="4603" max="4603" width="37.7109375" style="64" customWidth="1"/>
    <col min="4604" max="4604" width="9.140625" style="64"/>
    <col min="4605" max="4605" width="12.85546875" style="64" customWidth="1"/>
    <col min="4606" max="4607" width="0" style="64" hidden="1" customWidth="1"/>
    <col min="4608" max="4608" width="18.28515625" style="64" customWidth="1"/>
    <col min="4609" max="4609" width="64.85546875" style="64" customWidth="1"/>
    <col min="4610" max="4613" width="9.140625" style="64"/>
    <col min="4614" max="4614" width="14.85546875" style="64" customWidth="1"/>
    <col min="4615" max="4858" width="9.140625" style="64"/>
    <col min="4859" max="4859" width="37.7109375" style="64" customWidth="1"/>
    <col min="4860" max="4860" width="9.140625" style="64"/>
    <col min="4861" max="4861" width="12.85546875" style="64" customWidth="1"/>
    <col min="4862" max="4863" width="0" style="64" hidden="1" customWidth="1"/>
    <col min="4864" max="4864" width="18.28515625" style="64" customWidth="1"/>
    <col min="4865" max="4865" width="64.85546875" style="64" customWidth="1"/>
    <col min="4866" max="4869" width="9.140625" style="64"/>
    <col min="4870" max="4870" width="14.85546875" style="64" customWidth="1"/>
    <col min="4871" max="5114" width="9.140625" style="64"/>
    <col min="5115" max="5115" width="37.7109375" style="64" customWidth="1"/>
    <col min="5116" max="5116" width="9.140625" style="64"/>
    <col min="5117" max="5117" width="12.85546875" style="64" customWidth="1"/>
    <col min="5118" max="5119" width="0" style="64" hidden="1" customWidth="1"/>
    <col min="5120" max="5120" width="18.28515625" style="64" customWidth="1"/>
    <col min="5121" max="5121" width="64.85546875" style="64" customWidth="1"/>
    <col min="5122" max="5125" width="9.140625" style="64"/>
    <col min="5126" max="5126" width="14.85546875" style="64" customWidth="1"/>
    <col min="5127" max="5370" width="9.140625" style="64"/>
    <col min="5371" max="5371" width="37.7109375" style="64" customWidth="1"/>
    <col min="5372" max="5372" width="9.140625" style="64"/>
    <col min="5373" max="5373" width="12.85546875" style="64" customWidth="1"/>
    <col min="5374" max="5375" width="0" style="64" hidden="1" customWidth="1"/>
    <col min="5376" max="5376" width="18.28515625" style="64" customWidth="1"/>
    <col min="5377" max="5377" width="64.85546875" style="64" customWidth="1"/>
    <col min="5378" max="5381" width="9.140625" style="64"/>
    <col min="5382" max="5382" width="14.85546875" style="64" customWidth="1"/>
    <col min="5383" max="5626" width="9.140625" style="64"/>
    <col min="5627" max="5627" width="37.7109375" style="64" customWidth="1"/>
    <col min="5628" max="5628" width="9.140625" style="64"/>
    <col min="5629" max="5629" width="12.85546875" style="64" customWidth="1"/>
    <col min="5630" max="5631" width="0" style="64" hidden="1" customWidth="1"/>
    <col min="5632" max="5632" width="18.28515625" style="64" customWidth="1"/>
    <col min="5633" max="5633" width="64.85546875" style="64" customWidth="1"/>
    <col min="5634" max="5637" width="9.140625" style="64"/>
    <col min="5638" max="5638" width="14.85546875" style="64" customWidth="1"/>
    <col min="5639" max="5882" width="9.140625" style="64"/>
    <col min="5883" max="5883" width="37.7109375" style="64" customWidth="1"/>
    <col min="5884" max="5884" width="9.140625" style="64"/>
    <col min="5885" max="5885" width="12.85546875" style="64" customWidth="1"/>
    <col min="5886" max="5887" width="0" style="64" hidden="1" customWidth="1"/>
    <col min="5888" max="5888" width="18.28515625" style="64" customWidth="1"/>
    <col min="5889" max="5889" width="64.85546875" style="64" customWidth="1"/>
    <col min="5890" max="5893" width="9.140625" style="64"/>
    <col min="5894" max="5894" width="14.85546875" style="64" customWidth="1"/>
    <col min="5895" max="6138" width="9.140625" style="64"/>
    <col min="6139" max="6139" width="37.7109375" style="64" customWidth="1"/>
    <col min="6140" max="6140" width="9.140625" style="64"/>
    <col min="6141" max="6141" width="12.85546875" style="64" customWidth="1"/>
    <col min="6142" max="6143" width="0" style="64" hidden="1" customWidth="1"/>
    <col min="6144" max="6144" width="18.28515625" style="64" customWidth="1"/>
    <col min="6145" max="6145" width="64.85546875" style="64" customWidth="1"/>
    <col min="6146" max="6149" width="9.140625" style="64"/>
    <col min="6150" max="6150" width="14.85546875" style="64" customWidth="1"/>
    <col min="6151" max="6394" width="9.140625" style="64"/>
    <col min="6395" max="6395" width="37.7109375" style="64" customWidth="1"/>
    <col min="6396" max="6396" width="9.140625" style="64"/>
    <col min="6397" max="6397" width="12.85546875" style="64" customWidth="1"/>
    <col min="6398" max="6399" width="0" style="64" hidden="1" customWidth="1"/>
    <col min="6400" max="6400" width="18.28515625" style="64" customWidth="1"/>
    <col min="6401" max="6401" width="64.85546875" style="64" customWidth="1"/>
    <col min="6402" max="6405" width="9.140625" style="64"/>
    <col min="6406" max="6406" width="14.85546875" style="64" customWidth="1"/>
    <col min="6407" max="6650" width="9.140625" style="64"/>
    <col min="6651" max="6651" width="37.7109375" style="64" customWidth="1"/>
    <col min="6652" max="6652" width="9.140625" style="64"/>
    <col min="6653" max="6653" width="12.85546875" style="64" customWidth="1"/>
    <col min="6654" max="6655" width="0" style="64" hidden="1" customWidth="1"/>
    <col min="6656" max="6656" width="18.28515625" style="64" customWidth="1"/>
    <col min="6657" max="6657" width="64.85546875" style="64" customWidth="1"/>
    <col min="6658" max="6661" width="9.140625" style="64"/>
    <col min="6662" max="6662" width="14.85546875" style="64" customWidth="1"/>
    <col min="6663" max="6906" width="9.140625" style="64"/>
    <col min="6907" max="6907" width="37.7109375" style="64" customWidth="1"/>
    <col min="6908" max="6908" width="9.140625" style="64"/>
    <col min="6909" max="6909" width="12.85546875" style="64" customWidth="1"/>
    <col min="6910" max="6911" width="0" style="64" hidden="1" customWidth="1"/>
    <col min="6912" max="6912" width="18.28515625" style="64" customWidth="1"/>
    <col min="6913" max="6913" width="64.85546875" style="64" customWidth="1"/>
    <col min="6914" max="6917" width="9.140625" style="64"/>
    <col min="6918" max="6918" width="14.85546875" style="64" customWidth="1"/>
    <col min="6919" max="7162" width="9.140625" style="64"/>
    <col min="7163" max="7163" width="37.7109375" style="64" customWidth="1"/>
    <col min="7164" max="7164" width="9.140625" style="64"/>
    <col min="7165" max="7165" width="12.85546875" style="64" customWidth="1"/>
    <col min="7166" max="7167" width="0" style="64" hidden="1" customWidth="1"/>
    <col min="7168" max="7168" width="18.28515625" style="64" customWidth="1"/>
    <col min="7169" max="7169" width="64.85546875" style="64" customWidth="1"/>
    <col min="7170" max="7173" width="9.140625" style="64"/>
    <col min="7174" max="7174" width="14.85546875" style="64" customWidth="1"/>
    <col min="7175" max="7418" width="9.140625" style="64"/>
    <col min="7419" max="7419" width="37.7109375" style="64" customWidth="1"/>
    <col min="7420" max="7420" width="9.140625" style="64"/>
    <col min="7421" max="7421" width="12.85546875" style="64" customWidth="1"/>
    <col min="7422" max="7423" width="0" style="64" hidden="1" customWidth="1"/>
    <col min="7424" max="7424" width="18.28515625" style="64" customWidth="1"/>
    <col min="7425" max="7425" width="64.85546875" style="64" customWidth="1"/>
    <col min="7426" max="7429" width="9.140625" style="64"/>
    <col min="7430" max="7430" width="14.85546875" style="64" customWidth="1"/>
    <col min="7431" max="7674" width="9.140625" style="64"/>
    <col min="7675" max="7675" width="37.7109375" style="64" customWidth="1"/>
    <col min="7676" max="7676" width="9.140625" style="64"/>
    <col min="7677" max="7677" width="12.85546875" style="64" customWidth="1"/>
    <col min="7678" max="7679" width="0" style="64" hidden="1" customWidth="1"/>
    <col min="7680" max="7680" width="18.28515625" style="64" customWidth="1"/>
    <col min="7681" max="7681" width="64.85546875" style="64" customWidth="1"/>
    <col min="7682" max="7685" width="9.140625" style="64"/>
    <col min="7686" max="7686" width="14.85546875" style="64" customWidth="1"/>
    <col min="7687" max="7930" width="9.140625" style="64"/>
    <col min="7931" max="7931" width="37.7109375" style="64" customWidth="1"/>
    <col min="7932" max="7932" width="9.140625" style="64"/>
    <col min="7933" max="7933" width="12.85546875" style="64" customWidth="1"/>
    <col min="7934" max="7935" width="0" style="64" hidden="1" customWidth="1"/>
    <col min="7936" max="7936" width="18.28515625" style="64" customWidth="1"/>
    <col min="7937" max="7937" width="64.85546875" style="64" customWidth="1"/>
    <col min="7938" max="7941" width="9.140625" style="64"/>
    <col min="7942" max="7942" width="14.85546875" style="64" customWidth="1"/>
    <col min="7943" max="8186" width="9.140625" style="64"/>
    <col min="8187" max="8187" width="37.7109375" style="64" customWidth="1"/>
    <col min="8188" max="8188" width="9.140625" style="64"/>
    <col min="8189" max="8189" width="12.85546875" style="64" customWidth="1"/>
    <col min="8190" max="8191" width="0" style="64" hidden="1" customWidth="1"/>
    <col min="8192" max="8192" width="18.28515625" style="64" customWidth="1"/>
    <col min="8193" max="8193" width="64.85546875" style="64" customWidth="1"/>
    <col min="8194" max="8197" width="9.140625" style="64"/>
    <col min="8198" max="8198" width="14.85546875" style="64" customWidth="1"/>
    <col min="8199" max="8442" width="9.140625" style="64"/>
    <col min="8443" max="8443" width="37.7109375" style="64" customWidth="1"/>
    <col min="8444" max="8444" width="9.140625" style="64"/>
    <col min="8445" max="8445" width="12.85546875" style="64" customWidth="1"/>
    <col min="8446" max="8447" width="0" style="64" hidden="1" customWidth="1"/>
    <col min="8448" max="8448" width="18.28515625" style="64" customWidth="1"/>
    <col min="8449" max="8449" width="64.85546875" style="64" customWidth="1"/>
    <col min="8450" max="8453" width="9.140625" style="64"/>
    <col min="8454" max="8454" width="14.85546875" style="64" customWidth="1"/>
    <col min="8455" max="8698" width="9.140625" style="64"/>
    <col min="8699" max="8699" width="37.7109375" style="64" customWidth="1"/>
    <col min="8700" max="8700" width="9.140625" style="64"/>
    <col min="8701" max="8701" width="12.85546875" style="64" customWidth="1"/>
    <col min="8702" max="8703" width="0" style="64" hidden="1" customWidth="1"/>
    <col min="8704" max="8704" width="18.28515625" style="64" customWidth="1"/>
    <col min="8705" max="8705" width="64.85546875" style="64" customWidth="1"/>
    <col min="8706" max="8709" width="9.140625" style="64"/>
    <col min="8710" max="8710" width="14.85546875" style="64" customWidth="1"/>
    <col min="8711" max="8954" width="9.140625" style="64"/>
    <col min="8955" max="8955" width="37.7109375" style="64" customWidth="1"/>
    <col min="8956" max="8956" width="9.140625" style="64"/>
    <col min="8957" max="8957" width="12.85546875" style="64" customWidth="1"/>
    <col min="8958" max="8959" width="0" style="64" hidden="1" customWidth="1"/>
    <col min="8960" max="8960" width="18.28515625" style="64" customWidth="1"/>
    <col min="8961" max="8961" width="64.85546875" style="64" customWidth="1"/>
    <col min="8962" max="8965" width="9.140625" style="64"/>
    <col min="8966" max="8966" width="14.85546875" style="64" customWidth="1"/>
    <col min="8967" max="9210" width="9.140625" style="64"/>
    <col min="9211" max="9211" width="37.7109375" style="64" customWidth="1"/>
    <col min="9212" max="9212" width="9.140625" style="64"/>
    <col min="9213" max="9213" width="12.85546875" style="64" customWidth="1"/>
    <col min="9214" max="9215" width="0" style="64" hidden="1" customWidth="1"/>
    <col min="9216" max="9216" width="18.28515625" style="64" customWidth="1"/>
    <col min="9217" max="9217" width="64.85546875" style="64" customWidth="1"/>
    <col min="9218" max="9221" width="9.140625" style="64"/>
    <col min="9222" max="9222" width="14.85546875" style="64" customWidth="1"/>
    <col min="9223" max="9466" width="9.140625" style="64"/>
    <col min="9467" max="9467" width="37.7109375" style="64" customWidth="1"/>
    <col min="9468" max="9468" width="9.140625" style="64"/>
    <col min="9469" max="9469" width="12.85546875" style="64" customWidth="1"/>
    <col min="9470" max="9471" width="0" style="64" hidden="1" customWidth="1"/>
    <col min="9472" max="9472" width="18.28515625" style="64" customWidth="1"/>
    <col min="9473" max="9473" width="64.85546875" style="64" customWidth="1"/>
    <col min="9474" max="9477" width="9.140625" style="64"/>
    <col min="9478" max="9478" width="14.85546875" style="64" customWidth="1"/>
    <col min="9479" max="9722" width="9.140625" style="64"/>
    <col min="9723" max="9723" width="37.7109375" style="64" customWidth="1"/>
    <col min="9724" max="9724" width="9.140625" style="64"/>
    <col min="9725" max="9725" width="12.85546875" style="64" customWidth="1"/>
    <col min="9726" max="9727" width="0" style="64" hidden="1" customWidth="1"/>
    <col min="9728" max="9728" width="18.28515625" style="64" customWidth="1"/>
    <col min="9729" max="9729" width="64.85546875" style="64" customWidth="1"/>
    <col min="9730" max="9733" width="9.140625" style="64"/>
    <col min="9734" max="9734" width="14.85546875" style="64" customWidth="1"/>
    <col min="9735" max="9978" width="9.140625" style="64"/>
    <col min="9979" max="9979" width="37.7109375" style="64" customWidth="1"/>
    <col min="9980" max="9980" width="9.140625" style="64"/>
    <col min="9981" max="9981" width="12.85546875" style="64" customWidth="1"/>
    <col min="9982" max="9983" width="0" style="64" hidden="1" customWidth="1"/>
    <col min="9984" max="9984" width="18.28515625" style="64" customWidth="1"/>
    <col min="9985" max="9985" width="64.85546875" style="64" customWidth="1"/>
    <col min="9986" max="9989" width="9.140625" style="64"/>
    <col min="9990" max="9990" width="14.85546875" style="64" customWidth="1"/>
    <col min="9991" max="10234" width="9.140625" style="64"/>
    <col min="10235" max="10235" width="37.7109375" style="64" customWidth="1"/>
    <col min="10236" max="10236" width="9.140625" style="64"/>
    <col min="10237" max="10237" width="12.85546875" style="64" customWidth="1"/>
    <col min="10238" max="10239" width="0" style="64" hidden="1" customWidth="1"/>
    <col min="10240" max="10240" width="18.28515625" style="64" customWidth="1"/>
    <col min="10241" max="10241" width="64.85546875" style="64" customWidth="1"/>
    <col min="10242" max="10245" width="9.140625" style="64"/>
    <col min="10246" max="10246" width="14.85546875" style="64" customWidth="1"/>
    <col min="10247" max="10490" width="9.140625" style="64"/>
    <col min="10491" max="10491" width="37.7109375" style="64" customWidth="1"/>
    <col min="10492" max="10492" width="9.140625" style="64"/>
    <col min="10493" max="10493" width="12.85546875" style="64" customWidth="1"/>
    <col min="10494" max="10495" width="0" style="64" hidden="1" customWidth="1"/>
    <col min="10496" max="10496" width="18.28515625" style="64" customWidth="1"/>
    <col min="10497" max="10497" width="64.85546875" style="64" customWidth="1"/>
    <col min="10498" max="10501" width="9.140625" style="64"/>
    <col min="10502" max="10502" width="14.85546875" style="64" customWidth="1"/>
    <col min="10503" max="10746" width="9.140625" style="64"/>
    <col min="10747" max="10747" width="37.7109375" style="64" customWidth="1"/>
    <col min="10748" max="10748" width="9.140625" style="64"/>
    <col min="10749" max="10749" width="12.85546875" style="64" customWidth="1"/>
    <col min="10750" max="10751" width="0" style="64" hidden="1" customWidth="1"/>
    <col min="10752" max="10752" width="18.28515625" style="64" customWidth="1"/>
    <col min="10753" max="10753" width="64.85546875" style="64" customWidth="1"/>
    <col min="10754" max="10757" width="9.140625" style="64"/>
    <col min="10758" max="10758" width="14.85546875" style="64" customWidth="1"/>
    <col min="10759" max="11002" width="9.140625" style="64"/>
    <col min="11003" max="11003" width="37.7109375" style="64" customWidth="1"/>
    <col min="11004" max="11004" width="9.140625" style="64"/>
    <col min="11005" max="11005" width="12.85546875" style="64" customWidth="1"/>
    <col min="11006" max="11007" width="0" style="64" hidden="1" customWidth="1"/>
    <col min="11008" max="11008" width="18.28515625" style="64" customWidth="1"/>
    <col min="11009" max="11009" width="64.85546875" style="64" customWidth="1"/>
    <col min="11010" max="11013" width="9.140625" style="64"/>
    <col min="11014" max="11014" width="14.85546875" style="64" customWidth="1"/>
    <col min="11015" max="11258" width="9.140625" style="64"/>
    <col min="11259" max="11259" width="37.7109375" style="64" customWidth="1"/>
    <col min="11260" max="11260" width="9.140625" style="64"/>
    <col min="11261" max="11261" width="12.85546875" style="64" customWidth="1"/>
    <col min="11262" max="11263" width="0" style="64" hidden="1" customWidth="1"/>
    <col min="11264" max="11264" width="18.28515625" style="64" customWidth="1"/>
    <col min="11265" max="11265" width="64.85546875" style="64" customWidth="1"/>
    <col min="11266" max="11269" width="9.140625" style="64"/>
    <col min="11270" max="11270" width="14.85546875" style="64" customWidth="1"/>
    <col min="11271" max="11514" width="9.140625" style="64"/>
    <col min="11515" max="11515" width="37.7109375" style="64" customWidth="1"/>
    <col min="11516" max="11516" width="9.140625" style="64"/>
    <col min="11517" max="11517" width="12.85546875" style="64" customWidth="1"/>
    <col min="11518" max="11519" width="0" style="64" hidden="1" customWidth="1"/>
    <col min="11520" max="11520" width="18.28515625" style="64" customWidth="1"/>
    <col min="11521" max="11521" width="64.85546875" style="64" customWidth="1"/>
    <col min="11522" max="11525" width="9.140625" style="64"/>
    <col min="11526" max="11526" width="14.85546875" style="64" customWidth="1"/>
    <col min="11527" max="11770" width="9.140625" style="64"/>
    <col min="11771" max="11771" width="37.7109375" style="64" customWidth="1"/>
    <col min="11772" max="11772" width="9.140625" style="64"/>
    <col min="11773" max="11773" width="12.85546875" style="64" customWidth="1"/>
    <col min="11774" max="11775" width="0" style="64" hidden="1" customWidth="1"/>
    <col min="11776" max="11776" width="18.28515625" style="64" customWidth="1"/>
    <col min="11777" max="11777" width="64.85546875" style="64" customWidth="1"/>
    <col min="11778" max="11781" width="9.140625" style="64"/>
    <col min="11782" max="11782" width="14.85546875" style="64" customWidth="1"/>
    <col min="11783" max="12026" width="9.140625" style="64"/>
    <col min="12027" max="12027" width="37.7109375" style="64" customWidth="1"/>
    <col min="12028" max="12028" width="9.140625" style="64"/>
    <col min="12029" max="12029" width="12.85546875" style="64" customWidth="1"/>
    <col min="12030" max="12031" width="0" style="64" hidden="1" customWidth="1"/>
    <col min="12032" max="12032" width="18.28515625" style="64" customWidth="1"/>
    <col min="12033" max="12033" width="64.85546875" style="64" customWidth="1"/>
    <col min="12034" max="12037" width="9.140625" style="64"/>
    <col min="12038" max="12038" width="14.85546875" style="64" customWidth="1"/>
    <col min="12039" max="12282" width="9.140625" style="64"/>
    <col min="12283" max="12283" width="37.7109375" style="64" customWidth="1"/>
    <col min="12284" max="12284" width="9.140625" style="64"/>
    <col min="12285" max="12285" width="12.85546875" style="64" customWidth="1"/>
    <col min="12286" max="12287" width="0" style="64" hidden="1" customWidth="1"/>
    <col min="12288" max="12288" width="18.28515625" style="64" customWidth="1"/>
    <col min="12289" max="12289" width="64.85546875" style="64" customWidth="1"/>
    <col min="12290" max="12293" width="9.140625" style="64"/>
    <col min="12294" max="12294" width="14.85546875" style="64" customWidth="1"/>
    <col min="12295" max="12538" width="9.140625" style="64"/>
    <col min="12539" max="12539" width="37.7109375" style="64" customWidth="1"/>
    <col min="12540" max="12540" width="9.140625" style="64"/>
    <col min="12541" max="12541" width="12.85546875" style="64" customWidth="1"/>
    <col min="12542" max="12543" width="0" style="64" hidden="1" customWidth="1"/>
    <col min="12544" max="12544" width="18.28515625" style="64" customWidth="1"/>
    <col min="12545" max="12545" width="64.85546875" style="64" customWidth="1"/>
    <col min="12546" max="12549" width="9.140625" style="64"/>
    <col min="12550" max="12550" width="14.85546875" style="64" customWidth="1"/>
    <col min="12551" max="12794" width="9.140625" style="64"/>
    <col min="12795" max="12795" width="37.7109375" style="64" customWidth="1"/>
    <col min="12796" max="12796" width="9.140625" style="64"/>
    <col min="12797" max="12797" width="12.85546875" style="64" customWidth="1"/>
    <col min="12798" max="12799" width="0" style="64" hidden="1" customWidth="1"/>
    <col min="12800" max="12800" width="18.28515625" style="64" customWidth="1"/>
    <col min="12801" max="12801" width="64.85546875" style="64" customWidth="1"/>
    <col min="12802" max="12805" width="9.140625" style="64"/>
    <col min="12806" max="12806" width="14.85546875" style="64" customWidth="1"/>
    <col min="12807" max="13050" width="9.140625" style="64"/>
    <col min="13051" max="13051" width="37.7109375" style="64" customWidth="1"/>
    <col min="13052" max="13052" width="9.140625" style="64"/>
    <col min="13053" max="13053" width="12.85546875" style="64" customWidth="1"/>
    <col min="13054" max="13055" width="0" style="64" hidden="1" customWidth="1"/>
    <col min="13056" max="13056" width="18.28515625" style="64" customWidth="1"/>
    <col min="13057" max="13057" width="64.85546875" style="64" customWidth="1"/>
    <col min="13058" max="13061" width="9.140625" style="64"/>
    <col min="13062" max="13062" width="14.85546875" style="64" customWidth="1"/>
    <col min="13063" max="13306" width="9.140625" style="64"/>
    <col min="13307" max="13307" width="37.7109375" style="64" customWidth="1"/>
    <col min="13308" max="13308" width="9.140625" style="64"/>
    <col min="13309" max="13309" width="12.85546875" style="64" customWidth="1"/>
    <col min="13310" max="13311" width="0" style="64" hidden="1" customWidth="1"/>
    <col min="13312" max="13312" width="18.28515625" style="64" customWidth="1"/>
    <col min="13313" max="13313" width="64.85546875" style="64" customWidth="1"/>
    <col min="13314" max="13317" width="9.140625" style="64"/>
    <col min="13318" max="13318" width="14.85546875" style="64" customWidth="1"/>
    <col min="13319" max="13562" width="9.140625" style="64"/>
    <col min="13563" max="13563" width="37.7109375" style="64" customWidth="1"/>
    <col min="13564" max="13564" width="9.140625" style="64"/>
    <col min="13565" max="13565" width="12.85546875" style="64" customWidth="1"/>
    <col min="13566" max="13567" width="0" style="64" hidden="1" customWidth="1"/>
    <col min="13568" max="13568" width="18.28515625" style="64" customWidth="1"/>
    <col min="13569" max="13569" width="64.85546875" style="64" customWidth="1"/>
    <col min="13570" max="13573" width="9.140625" style="64"/>
    <col min="13574" max="13574" width="14.85546875" style="64" customWidth="1"/>
    <col min="13575" max="13818" width="9.140625" style="64"/>
    <col min="13819" max="13819" width="37.7109375" style="64" customWidth="1"/>
    <col min="13820" max="13820" width="9.140625" style="64"/>
    <col min="13821" max="13821" width="12.85546875" style="64" customWidth="1"/>
    <col min="13822" max="13823" width="0" style="64" hidden="1" customWidth="1"/>
    <col min="13824" max="13824" width="18.28515625" style="64" customWidth="1"/>
    <col min="13825" max="13825" width="64.85546875" style="64" customWidth="1"/>
    <col min="13826" max="13829" width="9.140625" style="64"/>
    <col min="13830" max="13830" width="14.85546875" style="64" customWidth="1"/>
    <col min="13831" max="14074" width="9.140625" style="64"/>
    <col min="14075" max="14075" width="37.7109375" style="64" customWidth="1"/>
    <col min="14076" max="14076" width="9.140625" style="64"/>
    <col min="14077" max="14077" width="12.85546875" style="64" customWidth="1"/>
    <col min="14078" max="14079" width="0" style="64" hidden="1" customWidth="1"/>
    <col min="14080" max="14080" width="18.28515625" style="64" customWidth="1"/>
    <col min="14081" max="14081" width="64.85546875" style="64" customWidth="1"/>
    <col min="14082" max="14085" width="9.140625" style="64"/>
    <col min="14086" max="14086" width="14.85546875" style="64" customWidth="1"/>
    <col min="14087" max="14330" width="9.140625" style="64"/>
    <col min="14331" max="14331" width="37.7109375" style="64" customWidth="1"/>
    <col min="14332" max="14332" width="9.140625" style="64"/>
    <col min="14333" max="14333" width="12.85546875" style="64" customWidth="1"/>
    <col min="14334" max="14335" width="0" style="64" hidden="1" customWidth="1"/>
    <col min="14336" max="14336" width="18.28515625" style="64" customWidth="1"/>
    <col min="14337" max="14337" width="64.85546875" style="64" customWidth="1"/>
    <col min="14338" max="14341" width="9.140625" style="64"/>
    <col min="14342" max="14342" width="14.85546875" style="64" customWidth="1"/>
    <col min="14343" max="14586" width="9.140625" style="64"/>
    <col min="14587" max="14587" width="37.7109375" style="64" customWidth="1"/>
    <col min="14588" max="14588" width="9.140625" style="64"/>
    <col min="14589" max="14589" width="12.85546875" style="64" customWidth="1"/>
    <col min="14590" max="14591" width="0" style="64" hidden="1" customWidth="1"/>
    <col min="14592" max="14592" width="18.28515625" style="64" customWidth="1"/>
    <col min="14593" max="14593" width="64.85546875" style="64" customWidth="1"/>
    <col min="14594" max="14597" width="9.140625" style="64"/>
    <col min="14598" max="14598" width="14.85546875" style="64" customWidth="1"/>
    <col min="14599" max="14842" width="9.140625" style="64"/>
    <col min="14843" max="14843" width="37.7109375" style="64" customWidth="1"/>
    <col min="14844" max="14844" width="9.140625" style="64"/>
    <col min="14845" max="14845" width="12.85546875" style="64" customWidth="1"/>
    <col min="14846" max="14847" width="0" style="64" hidden="1" customWidth="1"/>
    <col min="14848" max="14848" width="18.28515625" style="64" customWidth="1"/>
    <col min="14849" max="14849" width="64.85546875" style="64" customWidth="1"/>
    <col min="14850" max="14853" width="9.140625" style="64"/>
    <col min="14854" max="14854" width="14.85546875" style="64" customWidth="1"/>
    <col min="14855" max="15098" width="9.140625" style="64"/>
    <col min="15099" max="15099" width="37.7109375" style="64" customWidth="1"/>
    <col min="15100" max="15100" width="9.140625" style="64"/>
    <col min="15101" max="15101" width="12.85546875" style="64" customWidth="1"/>
    <col min="15102" max="15103" width="0" style="64" hidden="1" customWidth="1"/>
    <col min="15104" max="15104" width="18.28515625" style="64" customWidth="1"/>
    <col min="15105" max="15105" width="64.85546875" style="64" customWidth="1"/>
    <col min="15106" max="15109" width="9.140625" style="64"/>
    <col min="15110" max="15110" width="14.85546875" style="64" customWidth="1"/>
    <col min="15111" max="15354" width="9.140625" style="64"/>
    <col min="15355" max="15355" width="37.7109375" style="64" customWidth="1"/>
    <col min="15356" max="15356" width="9.140625" style="64"/>
    <col min="15357" max="15357" width="12.85546875" style="64" customWidth="1"/>
    <col min="15358" max="15359" width="0" style="64" hidden="1" customWidth="1"/>
    <col min="15360" max="15360" width="18.28515625" style="64" customWidth="1"/>
    <col min="15361" max="15361" width="64.85546875" style="64" customWidth="1"/>
    <col min="15362" max="15365" width="9.140625" style="64"/>
    <col min="15366" max="15366" width="14.85546875" style="64" customWidth="1"/>
    <col min="15367" max="15610" width="9.140625" style="64"/>
    <col min="15611" max="15611" width="37.7109375" style="64" customWidth="1"/>
    <col min="15612" max="15612" width="9.140625" style="64"/>
    <col min="15613" max="15613" width="12.85546875" style="64" customWidth="1"/>
    <col min="15614" max="15615" width="0" style="64" hidden="1" customWidth="1"/>
    <col min="15616" max="15616" width="18.28515625" style="64" customWidth="1"/>
    <col min="15617" max="15617" width="64.85546875" style="64" customWidth="1"/>
    <col min="15618" max="15621" width="9.140625" style="64"/>
    <col min="15622" max="15622" width="14.85546875" style="64" customWidth="1"/>
    <col min="15623" max="15866" width="9.140625" style="64"/>
    <col min="15867" max="15867" width="37.7109375" style="64" customWidth="1"/>
    <col min="15868" max="15868" width="9.140625" style="64"/>
    <col min="15869" max="15869" width="12.85546875" style="64" customWidth="1"/>
    <col min="15870" max="15871" width="0" style="64" hidden="1" customWidth="1"/>
    <col min="15872" max="15872" width="18.28515625" style="64" customWidth="1"/>
    <col min="15873" max="15873" width="64.85546875" style="64" customWidth="1"/>
    <col min="15874" max="15877" width="9.140625" style="64"/>
    <col min="15878" max="15878" width="14.85546875" style="64" customWidth="1"/>
    <col min="15879" max="16122" width="9.140625" style="64"/>
    <col min="16123" max="16123" width="37.7109375" style="64" customWidth="1"/>
    <col min="16124" max="16124" width="9.140625" style="64"/>
    <col min="16125" max="16125" width="12.85546875" style="64" customWidth="1"/>
    <col min="16126" max="16127" width="0" style="64" hidden="1" customWidth="1"/>
    <col min="16128" max="16128" width="18.28515625" style="64" customWidth="1"/>
    <col min="16129" max="16129" width="64.85546875" style="64" customWidth="1"/>
    <col min="16130" max="16133" width="9.140625" style="64"/>
    <col min="16134" max="16134" width="14.85546875" style="64" customWidth="1"/>
    <col min="16135" max="16384" width="9.140625" style="64"/>
  </cols>
  <sheetData>
    <row r="1" spans="1:42" ht="18.75" x14ac:dyDescent="0.25">
      <c r="A1" s="84"/>
      <c r="B1" s="84"/>
      <c r="C1" s="84"/>
      <c r="D1" s="84"/>
      <c r="E1" s="84"/>
      <c r="F1" s="84"/>
      <c r="G1" s="84"/>
      <c r="H1" s="84"/>
      <c r="I1" s="84"/>
      <c r="J1" s="50" t="s">
        <v>22</v>
      </c>
    </row>
    <row r="2" spans="1:42" ht="18.75" x14ac:dyDescent="0.3">
      <c r="A2" s="84"/>
      <c r="B2" s="84"/>
      <c r="C2" s="84"/>
      <c r="D2" s="84"/>
      <c r="E2" s="84"/>
      <c r="F2" s="84"/>
      <c r="G2" s="84"/>
      <c r="H2" s="84"/>
      <c r="I2" s="84"/>
      <c r="J2" s="51" t="s">
        <v>6</v>
      </c>
    </row>
    <row r="3" spans="1:42" ht="18.75" x14ac:dyDescent="0.3">
      <c r="A3" s="84"/>
      <c r="B3" s="84"/>
      <c r="C3" s="84"/>
      <c r="D3" s="84"/>
      <c r="E3" s="84"/>
      <c r="F3" s="84"/>
      <c r="G3" s="84"/>
      <c r="H3" s="84"/>
      <c r="I3" s="84"/>
      <c r="J3" s="51" t="s">
        <v>21</v>
      </c>
    </row>
    <row r="4" spans="1:42" ht="18.75" x14ac:dyDescent="0.3">
      <c r="A4" s="84"/>
      <c r="B4" s="84"/>
      <c r="C4" s="84"/>
      <c r="D4" s="84"/>
      <c r="E4" s="84"/>
      <c r="F4" s="84"/>
      <c r="G4" s="84"/>
      <c r="H4" s="84"/>
      <c r="I4" s="51"/>
      <c r="J4" s="84"/>
    </row>
    <row r="5" spans="1:42" x14ac:dyDescent="0.25">
      <c r="A5" s="254" t="s">
        <v>437</v>
      </c>
      <c r="B5" s="254"/>
      <c r="C5" s="254"/>
      <c r="D5" s="254"/>
      <c r="E5" s="254"/>
      <c r="F5" s="254"/>
      <c r="G5" s="254"/>
      <c r="H5" s="254"/>
      <c r="I5" s="254"/>
      <c r="J5" s="254"/>
      <c r="K5" s="65"/>
      <c r="L5" s="65"/>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row>
    <row r="6" spans="1:42" ht="18.75" x14ac:dyDescent="0.3">
      <c r="A6" s="84"/>
      <c r="B6" s="84"/>
      <c r="C6" s="84"/>
      <c r="D6" s="84"/>
      <c r="E6" s="84"/>
      <c r="F6" s="84"/>
      <c r="G6" s="84"/>
      <c r="H6" s="84"/>
      <c r="I6" s="51"/>
      <c r="J6" s="84"/>
    </row>
    <row r="7" spans="1:42" ht="18.75" x14ac:dyDescent="0.25">
      <c r="A7" s="285" t="s">
        <v>5</v>
      </c>
      <c r="B7" s="285"/>
      <c r="C7" s="285"/>
      <c r="D7" s="285"/>
      <c r="E7" s="285"/>
      <c r="F7" s="285"/>
      <c r="G7" s="285"/>
      <c r="H7" s="285"/>
      <c r="I7" s="285"/>
      <c r="J7" s="285"/>
    </row>
    <row r="8" spans="1:42" ht="18.75" x14ac:dyDescent="0.25">
      <c r="A8" s="285"/>
      <c r="B8" s="285"/>
      <c r="C8" s="285"/>
      <c r="D8" s="285"/>
      <c r="E8" s="285"/>
      <c r="F8" s="285"/>
      <c r="G8" s="285"/>
      <c r="H8" s="285"/>
      <c r="I8" s="285"/>
      <c r="J8" s="285"/>
    </row>
    <row r="9" spans="1:42" x14ac:dyDescent="0.25">
      <c r="A9" s="286" t="str">
        <f>'1. паспорт местоположение'!A9:C9</f>
        <v>Аппарат Управления ПАО "МРСК Северного Кавказа"</v>
      </c>
      <c r="B9" s="286"/>
      <c r="C9" s="286"/>
      <c r="D9" s="286"/>
      <c r="E9" s="286"/>
      <c r="F9" s="286"/>
      <c r="G9" s="286"/>
      <c r="H9" s="286"/>
      <c r="I9" s="286"/>
      <c r="J9" s="286"/>
    </row>
    <row r="10" spans="1:42" x14ac:dyDescent="0.25">
      <c r="A10" s="287" t="s">
        <v>4</v>
      </c>
      <c r="B10" s="287"/>
      <c r="C10" s="287"/>
      <c r="D10" s="287"/>
      <c r="E10" s="287"/>
      <c r="F10" s="287"/>
      <c r="G10" s="287"/>
      <c r="H10" s="287"/>
      <c r="I10" s="287"/>
      <c r="J10" s="287"/>
    </row>
    <row r="11" spans="1:42" ht="18.75" x14ac:dyDescent="0.25">
      <c r="A11" s="285"/>
      <c r="B11" s="285"/>
      <c r="C11" s="285"/>
      <c r="D11" s="285"/>
      <c r="E11" s="285"/>
      <c r="F11" s="285"/>
      <c r="G11" s="285"/>
      <c r="H11" s="285"/>
      <c r="I11" s="285"/>
      <c r="J11" s="285"/>
    </row>
    <row r="12" spans="1:42" x14ac:dyDescent="0.25">
      <c r="A12" s="286" t="str">
        <f>'1. паспорт местоположение'!A12:C12</f>
        <v>G_au10_16</v>
      </c>
      <c r="B12" s="286"/>
      <c r="C12" s="286"/>
      <c r="D12" s="286"/>
      <c r="E12" s="286"/>
      <c r="F12" s="286"/>
      <c r="G12" s="286"/>
      <c r="H12" s="286"/>
      <c r="I12" s="286"/>
      <c r="J12" s="286"/>
    </row>
    <row r="13" spans="1:42" x14ac:dyDescent="0.25">
      <c r="A13" s="287" t="s">
        <v>3</v>
      </c>
      <c r="B13" s="287"/>
      <c r="C13" s="287"/>
      <c r="D13" s="287"/>
      <c r="E13" s="287"/>
      <c r="F13" s="287"/>
      <c r="G13" s="287"/>
      <c r="H13" s="287"/>
      <c r="I13" s="287"/>
      <c r="J13" s="287"/>
    </row>
    <row r="14" spans="1:42" ht="18.75" x14ac:dyDescent="0.25">
      <c r="A14" s="270"/>
      <c r="B14" s="270"/>
      <c r="C14" s="270"/>
      <c r="D14" s="270"/>
      <c r="E14" s="270"/>
      <c r="F14" s="270"/>
      <c r="G14" s="270"/>
      <c r="H14" s="270"/>
      <c r="I14" s="270"/>
      <c r="J14" s="270"/>
    </row>
    <row r="15" spans="1:42" x14ac:dyDescent="0.25">
      <c r="A15" s="286" t="str">
        <f>'1. паспорт местоположение'!A15:C15</f>
        <v>"Робот-тренажер ""Георгий""</v>
      </c>
      <c r="B15" s="286"/>
      <c r="C15" s="286"/>
      <c r="D15" s="286"/>
      <c r="E15" s="286"/>
      <c r="F15" s="286"/>
      <c r="G15" s="286"/>
      <c r="H15" s="286"/>
      <c r="I15" s="286"/>
      <c r="J15" s="286"/>
    </row>
    <row r="16" spans="1:42" x14ac:dyDescent="0.25">
      <c r="A16" s="287" t="s">
        <v>2</v>
      </c>
      <c r="B16" s="287"/>
      <c r="C16" s="287"/>
      <c r="D16" s="287"/>
      <c r="E16" s="287"/>
      <c r="F16" s="287"/>
      <c r="G16" s="287"/>
      <c r="H16" s="287"/>
      <c r="I16" s="287"/>
      <c r="J16" s="287"/>
    </row>
    <row r="17" spans="1:10" ht="15.75" customHeight="1" x14ac:dyDescent="0.25">
      <c r="A17" s="84"/>
      <c r="B17" s="84"/>
      <c r="C17" s="84"/>
      <c r="D17" s="84"/>
      <c r="E17" s="84"/>
      <c r="F17" s="84"/>
      <c r="G17" s="84"/>
      <c r="H17" s="84"/>
      <c r="I17" s="84"/>
      <c r="J17" s="85"/>
    </row>
    <row r="18" spans="1:10" x14ac:dyDescent="0.25">
      <c r="A18" s="84"/>
      <c r="B18" s="84"/>
      <c r="C18" s="84"/>
      <c r="D18" s="84"/>
      <c r="E18" s="84"/>
      <c r="F18" s="84"/>
      <c r="G18" s="84"/>
      <c r="H18" s="84"/>
      <c r="I18" s="32"/>
      <c r="J18" s="84"/>
    </row>
    <row r="19" spans="1:10" ht="15.75" customHeight="1" x14ac:dyDescent="0.25">
      <c r="A19" s="382" t="s">
        <v>259</v>
      </c>
      <c r="B19" s="382"/>
      <c r="C19" s="382"/>
      <c r="D19" s="382"/>
      <c r="E19" s="382"/>
      <c r="F19" s="382"/>
      <c r="G19" s="382"/>
      <c r="H19" s="382"/>
      <c r="I19" s="382"/>
      <c r="J19" s="382"/>
    </row>
    <row r="20" spans="1:10" x14ac:dyDescent="0.25">
      <c r="A20" s="86"/>
      <c r="B20" s="86"/>
      <c r="C20" s="87"/>
      <c r="D20" s="87"/>
      <c r="E20" s="87"/>
      <c r="F20" s="87"/>
      <c r="G20" s="87"/>
      <c r="H20" s="87"/>
      <c r="I20" s="87"/>
      <c r="J20" s="87"/>
    </row>
    <row r="21" spans="1:10" ht="28.5" customHeight="1" x14ac:dyDescent="0.25">
      <c r="A21" s="372" t="s">
        <v>146</v>
      </c>
      <c r="B21" s="372" t="s">
        <v>145</v>
      </c>
      <c r="C21" s="378" t="s">
        <v>208</v>
      </c>
      <c r="D21" s="378"/>
      <c r="E21" s="378"/>
      <c r="F21" s="378"/>
      <c r="G21" s="373" t="s">
        <v>144</v>
      </c>
      <c r="H21" s="375" t="s">
        <v>210</v>
      </c>
      <c r="I21" s="372" t="s">
        <v>143</v>
      </c>
      <c r="J21" s="374" t="s">
        <v>209</v>
      </c>
    </row>
    <row r="22" spans="1:10" ht="58.5" customHeight="1" x14ac:dyDescent="0.25">
      <c r="A22" s="372"/>
      <c r="B22" s="372"/>
      <c r="C22" s="379" t="s">
        <v>0</v>
      </c>
      <c r="D22" s="379"/>
      <c r="E22" s="380" t="s">
        <v>438</v>
      </c>
      <c r="F22" s="381"/>
      <c r="G22" s="373"/>
      <c r="H22" s="376"/>
      <c r="I22" s="372"/>
      <c r="J22" s="374"/>
    </row>
    <row r="23" spans="1:10" ht="31.5" x14ac:dyDescent="0.25">
      <c r="A23" s="372"/>
      <c r="B23" s="372"/>
      <c r="C23" s="88" t="s">
        <v>142</v>
      </c>
      <c r="D23" s="88" t="s">
        <v>141</v>
      </c>
      <c r="E23" s="88" t="s">
        <v>142</v>
      </c>
      <c r="F23" s="88" t="s">
        <v>141</v>
      </c>
      <c r="G23" s="373"/>
      <c r="H23" s="377"/>
      <c r="I23" s="372"/>
      <c r="J23" s="374"/>
    </row>
    <row r="24" spans="1:10" x14ac:dyDescent="0.25">
      <c r="A24" s="89">
        <v>1</v>
      </c>
      <c r="B24" s="89">
        <v>2</v>
      </c>
      <c r="C24" s="88">
        <v>3</v>
      </c>
      <c r="D24" s="88">
        <v>4</v>
      </c>
      <c r="E24" s="88">
        <v>7</v>
      </c>
      <c r="F24" s="88">
        <v>8</v>
      </c>
      <c r="G24" s="88">
        <v>9</v>
      </c>
      <c r="H24" s="88">
        <v>10</v>
      </c>
      <c r="I24" s="88">
        <v>11</v>
      </c>
      <c r="J24" s="88">
        <v>12</v>
      </c>
    </row>
    <row r="25" spans="1:10" x14ac:dyDescent="0.25">
      <c r="A25" s="88">
        <v>1</v>
      </c>
      <c r="B25" s="90" t="s">
        <v>140</v>
      </c>
      <c r="C25" s="106" t="s">
        <v>286</v>
      </c>
      <c r="D25" s="106" t="s">
        <v>286</v>
      </c>
      <c r="E25" s="106" t="s">
        <v>286</v>
      </c>
      <c r="F25" s="106" t="s">
        <v>286</v>
      </c>
      <c r="G25" s="106" t="s">
        <v>286</v>
      </c>
      <c r="H25" s="106" t="s">
        <v>286</v>
      </c>
      <c r="I25" s="106" t="s">
        <v>286</v>
      </c>
      <c r="J25" s="106" t="s">
        <v>286</v>
      </c>
    </row>
    <row r="26" spans="1:10" ht="21.75" customHeight="1" x14ac:dyDescent="0.25">
      <c r="A26" s="88" t="s">
        <v>139</v>
      </c>
      <c r="B26" s="91" t="s">
        <v>212</v>
      </c>
      <c r="C26" s="106" t="s">
        <v>286</v>
      </c>
      <c r="D26" s="106" t="s">
        <v>286</v>
      </c>
      <c r="E26" s="106" t="s">
        <v>286</v>
      </c>
      <c r="F26" s="106" t="s">
        <v>286</v>
      </c>
      <c r="G26" s="106" t="s">
        <v>286</v>
      </c>
      <c r="H26" s="106" t="s">
        <v>286</v>
      </c>
      <c r="I26" s="106" t="s">
        <v>286</v>
      </c>
      <c r="J26" s="106" t="s">
        <v>286</v>
      </c>
    </row>
    <row r="27" spans="1:10" s="68" customFormat="1" ht="39" customHeight="1" x14ac:dyDescent="0.25">
      <c r="A27" s="88" t="s">
        <v>138</v>
      </c>
      <c r="B27" s="91" t="s">
        <v>214</v>
      </c>
      <c r="C27" s="106" t="s">
        <v>286</v>
      </c>
      <c r="D27" s="106" t="s">
        <v>286</v>
      </c>
      <c r="E27" s="106" t="s">
        <v>286</v>
      </c>
      <c r="F27" s="106" t="s">
        <v>286</v>
      </c>
      <c r="G27" s="106" t="s">
        <v>286</v>
      </c>
      <c r="H27" s="106" t="s">
        <v>286</v>
      </c>
      <c r="I27" s="106" t="s">
        <v>286</v>
      </c>
      <c r="J27" s="106" t="s">
        <v>286</v>
      </c>
    </row>
    <row r="28" spans="1:10" s="68" customFormat="1" ht="70.5" customHeight="1" x14ac:dyDescent="0.25">
      <c r="A28" s="88" t="s">
        <v>213</v>
      </c>
      <c r="B28" s="91" t="s">
        <v>218</v>
      </c>
      <c r="C28" s="106" t="s">
        <v>286</v>
      </c>
      <c r="D28" s="106" t="s">
        <v>286</v>
      </c>
      <c r="E28" s="106" t="s">
        <v>286</v>
      </c>
      <c r="F28" s="106" t="s">
        <v>286</v>
      </c>
      <c r="G28" s="106" t="s">
        <v>286</v>
      </c>
      <c r="H28" s="106" t="s">
        <v>286</v>
      </c>
      <c r="I28" s="106" t="s">
        <v>286</v>
      </c>
      <c r="J28" s="106" t="s">
        <v>286</v>
      </c>
    </row>
    <row r="29" spans="1:10" s="68" customFormat="1" ht="54" customHeight="1" x14ac:dyDescent="0.25">
      <c r="A29" s="88" t="s">
        <v>137</v>
      </c>
      <c r="B29" s="91" t="s">
        <v>217</v>
      </c>
      <c r="C29" s="106" t="s">
        <v>286</v>
      </c>
      <c r="D29" s="106" t="s">
        <v>286</v>
      </c>
      <c r="E29" s="106" t="s">
        <v>286</v>
      </c>
      <c r="F29" s="106" t="s">
        <v>286</v>
      </c>
      <c r="G29" s="106" t="s">
        <v>286</v>
      </c>
      <c r="H29" s="106" t="s">
        <v>286</v>
      </c>
      <c r="I29" s="106" t="s">
        <v>286</v>
      </c>
      <c r="J29" s="106" t="s">
        <v>286</v>
      </c>
    </row>
    <row r="30" spans="1:10" s="68" customFormat="1" ht="42" customHeight="1" x14ac:dyDescent="0.25">
      <c r="A30" s="88" t="s">
        <v>136</v>
      </c>
      <c r="B30" s="91" t="s">
        <v>219</v>
      </c>
      <c r="C30" s="106" t="s">
        <v>286</v>
      </c>
      <c r="D30" s="106" t="s">
        <v>286</v>
      </c>
      <c r="E30" s="106" t="s">
        <v>286</v>
      </c>
      <c r="F30" s="106" t="s">
        <v>286</v>
      </c>
      <c r="G30" s="106" t="s">
        <v>286</v>
      </c>
      <c r="H30" s="106" t="s">
        <v>286</v>
      </c>
      <c r="I30" s="106" t="s">
        <v>286</v>
      </c>
      <c r="J30" s="106" t="s">
        <v>286</v>
      </c>
    </row>
    <row r="31" spans="1:10" s="68" customFormat="1" ht="37.5" customHeight="1" x14ac:dyDescent="0.25">
      <c r="A31" s="88" t="s">
        <v>135</v>
      </c>
      <c r="B31" s="92" t="s">
        <v>215</v>
      </c>
      <c r="C31" s="106" t="s">
        <v>286</v>
      </c>
      <c r="D31" s="106" t="s">
        <v>286</v>
      </c>
      <c r="E31" s="106" t="s">
        <v>286</v>
      </c>
      <c r="F31" s="106" t="s">
        <v>286</v>
      </c>
      <c r="G31" s="106" t="s">
        <v>286</v>
      </c>
      <c r="H31" s="106" t="s">
        <v>286</v>
      </c>
      <c r="I31" s="106" t="s">
        <v>286</v>
      </c>
      <c r="J31" s="106" t="s">
        <v>286</v>
      </c>
    </row>
    <row r="32" spans="1:10" s="68" customFormat="1" ht="31.5" x14ac:dyDescent="0.25">
      <c r="A32" s="88" t="s">
        <v>133</v>
      </c>
      <c r="B32" s="92" t="s">
        <v>220</v>
      </c>
      <c r="C32" s="106" t="s">
        <v>286</v>
      </c>
      <c r="D32" s="106" t="s">
        <v>286</v>
      </c>
      <c r="E32" s="106" t="s">
        <v>286</v>
      </c>
      <c r="F32" s="106" t="s">
        <v>286</v>
      </c>
      <c r="G32" s="106" t="s">
        <v>286</v>
      </c>
      <c r="H32" s="106" t="s">
        <v>286</v>
      </c>
      <c r="I32" s="106" t="s">
        <v>286</v>
      </c>
      <c r="J32" s="106" t="s">
        <v>286</v>
      </c>
    </row>
    <row r="33" spans="1:10" s="68" customFormat="1" ht="37.5" customHeight="1" x14ac:dyDescent="0.25">
      <c r="A33" s="88" t="s">
        <v>231</v>
      </c>
      <c r="B33" s="92" t="s">
        <v>161</v>
      </c>
      <c r="C33" s="106" t="s">
        <v>286</v>
      </c>
      <c r="D33" s="106" t="s">
        <v>286</v>
      </c>
      <c r="E33" s="106" t="s">
        <v>286</v>
      </c>
      <c r="F33" s="106" t="s">
        <v>286</v>
      </c>
      <c r="G33" s="106" t="s">
        <v>286</v>
      </c>
      <c r="H33" s="106" t="s">
        <v>286</v>
      </c>
      <c r="I33" s="106" t="s">
        <v>286</v>
      </c>
      <c r="J33" s="106" t="s">
        <v>286</v>
      </c>
    </row>
    <row r="34" spans="1:10" s="68" customFormat="1" ht="47.25" customHeight="1" x14ac:dyDescent="0.25">
      <c r="A34" s="88" t="s">
        <v>232</v>
      </c>
      <c r="B34" s="92" t="s">
        <v>224</v>
      </c>
      <c r="C34" s="106" t="s">
        <v>286</v>
      </c>
      <c r="D34" s="106" t="s">
        <v>286</v>
      </c>
      <c r="E34" s="106" t="s">
        <v>286</v>
      </c>
      <c r="F34" s="106" t="s">
        <v>286</v>
      </c>
      <c r="G34" s="106" t="s">
        <v>286</v>
      </c>
      <c r="H34" s="106" t="s">
        <v>286</v>
      </c>
      <c r="I34" s="106" t="s">
        <v>286</v>
      </c>
      <c r="J34" s="106" t="s">
        <v>286</v>
      </c>
    </row>
    <row r="35" spans="1:10" s="68" customFormat="1" ht="49.5" customHeight="1" x14ac:dyDescent="0.25">
      <c r="A35" s="88" t="s">
        <v>233</v>
      </c>
      <c r="B35" s="92" t="s">
        <v>134</v>
      </c>
      <c r="C35" s="106" t="s">
        <v>286</v>
      </c>
      <c r="D35" s="106" t="s">
        <v>286</v>
      </c>
      <c r="E35" s="106" t="s">
        <v>286</v>
      </c>
      <c r="F35" s="106" t="s">
        <v>286</v>
      </c>
      <c r="G35" s="106" t="s">
        <v>286</v>
      </c>
      <c r="H35" s="106" t="s">
        <v>286</v>
      </c>
      <c r="I35" s="106" t="s">
        <v>286</v>
      </c>
      <c r="J35" s="106" t="s">
        <v>286</v>
      </c>
    </row>
    <row r="36" spans="1:10" ht="37.5" customHeight="1" x14ac:dyDescent="0.25">
      <c r="A36" s="88" t="s">
        <v>234</v>
      </c>
      <c r="B36" s="92" t="s">
        <v>216</v>
      </c>
      <c r="C36" s="106" t="s">
        <v>286</v>
      </c>
      <c r="D36" s="106" t="s">
        <v>286</v>
      </c>
      <c r="E36" s="106" t="s">
        <v>286</v>
      </c>
      <c r="F36" s="106" t="s">
        <v>286</v>
      </c>
      <c r="G36" s="106" t="s">
        <v>286</v>
      </c>
      <c r="H36" s="106" t="s">
        <v>286</v>
      </c>
      <c r="I36" s="106" t="s">
        <v>286</v>
      </c>
      <c r="J36" s="106" t="s">
        <v>286</v>
      </c>
    </row>
    <row r="37" spans="1:10" x14ac:dyDescent="0.25">
      <c r="A37" s="88" t="s">
        <v>235</v>
      </c>
      <c r="B37" s="92" t="s">
        <v>132</v>
      </c>
      <c r="C37" s="106" t="s">
        <v>286</v>
      </c>
      <c r="D37" s="106" t="s">
        <v>286</v>
      </c>
      <c r="E37" s="106" t="s">
        <v>286</v>
      </c>
      <c r="F37" s="106" t="s">
        <v>286</v>
      </c>
      <c r="G37" s="106" t="s">
        <v>286</v>
      </c>
      <c r="H37" s="106" t="s">
        <v>286</v>
      </c>
      <c r="I37" s="106" t="s">
        <v>286</v>
      </c>
      <c r="J37" s="106" t="s">
        <v>286</v>
      </c>
    </row>
    <row r="38" spans="1:10" x14ac:dyDescent="0.25">
      <c r="A38" s="88" t="s">
        <v>236</v>
      </c>
      <c r="B38" s="90" t="s">
        <v>131</v>
      </c>
      <c r="C38" s="106" t="s">
        <v>286</v>
      </c>
      <c r="D38" s="106" t="s">
        <v>286</v>
      </c>
      <c r="E38" s="106" t="s">
        <v>286</v>
      </c>
      <c r="F38" s="106" t="s">
        <v>286</v>
      </c>
      <c r="G38" s="106" t="s">
        <v>286</v>
      </c>
      <c r="H38" s="106" t="s">
        <v>286</v>
      </c>
      <c r="I38" s="106" t="s">
        <v>286</v>
      </c>
      <c r="J38" s="106" t="s">
        <v>286</v>
      </c>
    </row>
    <row r="39" spans="1:10" ht="63" x14ac:dyDescent="0.25">
      <c r="A39" s="88">
        <v>2</v>
      </c>
      <c r="B39" s="92" t="s">
        <v>221</v>
      </c>
      <c r="C39" s="106" t="s">
        <v>286</v>
      </c>
      <c r="D39" s="106" t="s">
        <v>286</v>
      </c>
      <c r="E39" s="106" t="s">
        <v>286</v>
      </c>
      <c r="F39" s="106" t="s">
        <v>286</v>
      </c>
      <c r="G39" s="106" t="s">
        <v>286</v>
      </c>
      <c r="H39" s="106" t="s">
        <v>286</v>
      </c>
      <c r="I39" s="106" t="s">
        <v>286</v>
      </c>
      <c r="J39" s="106" t="s">
        <v>286</v>
      </c>
    </row>
    <row r="40" spans="1:10" ht="33.75" customHeight="1" x14ac:dyDescent="0.25">
      <c r="A40" s="88" t="s">
        <v>130</v>
      </c>
      <c r="B40" s="92" t="s">
        <v>223</v>
      </c>
      <c r="C40" s="106" t="s">
        <v>286</v>
      </c>
      <c r="D40" s="106" t="s">
        <v>286</v>
      </c>
      <c r="E40" s="106" t="s">
        <v>286</v>
      </c>
      <c r="F40" s="106" t="s">
        <v>286</v>
      </c>
      <c r="G40" s="106" t="s">
        <v>286</v>
      </c>
      <c r="H40" s="106" t="s">
        <v>286</v>
      </c>
      <c r="I40" s="106" t="s">
        <v>286</v>
      </c>
      <c r="J40" s="106" t="s">
        <v>286</v>
      </c>
    </row>
    <row r="41" spans="1:10" ht="63" customHeight="1" x14ac:dyDescent="0.25">
      <c r="A41" s="88" t="s">
        <v>129</v>
      </c>
      <c r="B41" s="90" t="s">
        <v>271</v>
      </c>
      <c r="C41" s="106" t="s">
        <v>286</v>
      </c>
      <c r="D41" s="106" t="s">
        <v>286</v>
      </c>
      <c r="E41" s="106" t="s">
        <v>286</v>
      </c>
      <c r="F41" s="106" t="s">
        <v>286</v>
      </c>
      <c r="G41" s="106" t="s">
        <v>286</v>
      </c>
      <c r="H41" s="106" t="s">
        <v>286</v>
      </c>
      <c r="I41" s="106" t="s">
        <v>286</v>
      </c>
      <c r="J41" s="106" t="s">
        <v>286</v>
      </c>
    </row>
    <row r="42" spans="1:10" ht="58.5" customHeight="1" x14ac:dyDescent="0.25">
      <c r="A42" s="88">
        <v>3</v>
      </c>
      <c r="B42" s="92" t="s">
        <v>222</v>
      </c>
      <c r="C42" s="106" t="s">
        <v>286</v>
      </c>
      <c r="D42" s="106" t="s">
        <v>286</v>
      </c>
      <c r="E42" s="106" t="s">
        <v>286</v>
      </c>
      <c r="F42" s="106" t="s">
        <v>286</v>
      </c>
      <c r="G42" s="106" t="s">
        <v>286</v>
      </c>
      <c r="H42" s="106" t="s">
        <v>286</v>
      </c>
      <c r="I42" s="106" t="s">
        <v>286</v>
      </c>
      <c r="J42" s="106" t="s">
        <v>286</v>
      </c>
    </row>
    <row r="43" spans="1:10" ht="34.5" customHeight="1" x14ac:dyDescent="0.25">
      <c r="A43" s="88" t="s">
        <v>128</v>
      </c>
      <c r="B43" s="92" t="s">
        <v>126</v>
      </c>
      <c r="C43" s="106" t="s">
        <v>286</v>
      </c>
      <c r="D43" s="106" t="s">
        <v>286</v>
      </c>
      <c r="E43" s="106" t="s">
        <v>286</v>
      </c>
      <c r="F43" s="106" t="s">
        <v>286</v>
      </c>
      <c r="G43" s="106" t="s">
        <v>286</v>
      </c>
      <c r="H43" s="106" t="s">
        <v>286</v>
      </c>
      <c r="I43" s="106" t="s">
        <v>286</v>
      </c>
      <c r="J43" s="106" t="s">
        <v>286</v>
      </c>
    </row>
    <row r="44" spans="1:10" ht="24.75" customHeight="1" x14ac:dyDescent="0.25">
      <c r="A44" s="88" t="s">
        <v>127</v>
      </c>
      <c r="B44" s="92" t="s">
        <v>124</v>
      </c>
      <c r="C44" s="106" t="s">
        <v>286</v>
      </c>
      <c r="D44" s="106" t="s">
        <v>286</v>
      </c>
      <c r="E44" s="106" t="s">
        <v>286</v>
      </c>
      <c r="F44" s="106" t="s">
        <v>286</v>
      </c>
      <c r="G44" s="106" t="s">
        <v>286</v>
      </c>
      <c r="H44" s="106" t="s">
        <v>286</v>
      </c>
      <c r="I44" s="106" t="s">
        <v>286</v>
      </c>
      <c r="J44" s="106" t="s">
        <v>286</v>
      </c>
    </row>
    <row r="45" spans="1:10" ht="90.75" customHeight="1" x14ac:dyDescent="0.25">
      <c r="A45" s="88" t="s">
        <v>125</v>
      </c>
      <c r="B45" s="92" t="s">
        <v>227</v>
      </c>
      <c r="C45" s="106" t="s">
        <v>286</v>
      </c>
      <c r="D45" s="106" t="s">
        <v>286</v>
      </c>
      <c r="E45" s="106" t="s">
        <v>286</v>
      </c>
      <c r="F45" s="106" t="s">
        <v>286</v>
      </c>
      <c r="G45" s="106" t="s">
        <v>286</v>
      </c>
      <c r="H45" s="106" t="s">
        <v>286</v>
      </c>
      <c r="I45" s="106" t="s">
        <v>286</v>
      </c>
      <c r="J45" s="106" t="s">
        <v>286</v>
      </c>
    </row>
    <row r="46" spans="1:10" ht="167.25" customHeight="1" x14ac:dyDescent="0.25">
      <c r="A46" s="88" t="s">
        <v>123</v>
      </c>
      <c r="B46" s="92" t="s">
        <v>225</v>
      </c>
      <c r="C46" s="106" t="s">
        <v>286</v>
      </c>
      <c r="D46" s="106" t="s">
        <v>286</v>
      </c>
      <c r="E46" s="106" t="s">
        <v>286</v>
      </c>
      <c r="F46" s="106" t="s">
        <v>286</v>
      </c>
      <c r="G46" s="106" t="s">
        <v>286</v>
      </c>
      <c r="H46" s="106" t="s">
        <v>286</v>
      </c>
      <c r="I46" s="106" t="s">
        <v>286</v>
      </c>
      <c r="J46" s="106" t="s">
        <v>286</v>
      </c>
    </row>
    <row r="47" spans="1:10" ht="30.75" customHeight="1" x14ac:dyDescent="0.25">
      <c r="A47" s="88" t="s">
        <v>121</v>
      </c>
      <c r="B47" s="92" t="s">
        <v>122</v>
      </c>
      <c r="C47" s="106" t="s">
        <v>286</v>
      </c>
      <c r="D47" s="106" t="s">
        <v>286</v>
      </c>
      <c r="E47" s="106" t="s">
        <v>286</v>
      </c>
      <c r="F47" s="106" t="s">
        <v>286</v>
      </c>
      <c r="G47" s="106" t="s">
        <v>286</v>
      </c>
      <c r="H47" s="106" t="s">
        <v>286</v>
      </c>
      <c r="I47" s="106" t="s">
        <v>286</v>
      </c>
      <c r="J47" s="106" t="s">
        <v>286</v>
      </c>
    </row>
    <row r="48" spans="1:10" ht="37.5" customHeight="1" x14ac:dyDescent="0.25">
      <c r="A48" s="88" t="s">
        <v>237</v>
      </c>
      <c r="B48" s="90" t="s">
        <v>120</v>
      </c>
      <c r="C48" s="106" t="s">
        <v>286</v>
      </c>
      <c r="D48" s="106" t="s">
        <v>286</v>
      </c>
      <c r="E48" s="106" t="s">
        <v>286</v>
      </c>
      <c r="F48" s="106" t="s">
        <v>286</v>
      </c>
      <c r="G48" s="106" t="s">
        <v>286</v>
      </c>
      <c r="H48" s="106" t="s">
        <v>286</v>
      </c>
      <c r="I48" s="106" t="s">
        <v>286</v>
      </c>
      <c r="J48" s="106" t="s">
        <v>286</v>
      </c>
    </row>
    <row r="49" spans="1:10" ht="35.25" customHeight="1" x14ac:dyDescent="0.25">
      <c r="A49" s="88">
        <v>4</v>
      </c>
      <c r="B49" s="92" t="s">
        <v>118</v>
      </c>
      <c r="C49" s="106" t="s">
        <v>286</v>
      </c>
      <c r="D49" s="106" t="s">
        <v>286</v>
      </c>
      <c r="E49" s="106" t="s">
        <v>286</v>
      </c>
      <c r="F49" s="106" t="s">
        <v>286</v>
      </c>
      <c r="G49" s="106" t="s">
        <v>286</v>
      </c>
      <c r="H49" s="106" t="s">
        <v>286</v>
      </c>
      <c r="I49" s="106" t="s">
        <v>286</v>
      </c>
      <c r="J49" s="106" t="s">
        <v>286</v>
      </c>
    </row>
    <row r="50" spans="1:10" ht="86.25" customHeight="1" x14ac:dyDescent="0.25">
      <c r="A50" s="88" t="s">
        <v>119</v>
      </c>
      <c r="B50" s="92" t="s">
        <v>226</v>
      </c>
      <c r="C50" s="106" t="s">
        <v>286</v>
      </c>
      <c r="D50" s="106" t="s">
        <v>286</v>
      </c>
      <c r="E50" s="106" t="s">
        <v>286</v>
      </c>
      <c r="F50" s="106" t="s">
        <v>286</v>
      </c>
      <c r="G50" s="106" t="s">
        <v>286</v>
      </c>
      <c r="H50" s="106" t="s">
        <v>286</v>
      </c>
      <c r="I50" s="106" t="s">
        <v>286</v>
      </c>
      <c r="J50" s="106" t="s">
        <v>286</v>
      </c>
    </row>
    <row r="51" spans="1:10" ht="77.25" customHeight="1" x14ac:dyDescent="0.25">
      <c r="A51" s="88" t="s">
        <v>117</v>
      </c>
      <c r="B51" s="92" t="s">
        <v>228</v>
      </c>
      <c r="C51" s="106" t="s">
        <v>286</v>
      </c>
      <c r="D51" s="106" t="s">
        <v>286</v>
      </c>
      <c r="E51" s="106" t="s">
        <v>286</v>
      </c>
      <c r="F51" s="106" t="s">
        <v>286</v>
      </c>
      <c r="G51" s="106" t="s">
        <v>286</v>
      </c>
      <c r="H51" s="106" t="s">
        <v>286</v>
      </c>
      <c r="I51" s="106" t="s">
        <v>286</v>
      </c>
      <c r="J51" s="106" t="s">
        <v>286</v>
      </c>
    </row>
    <row r="52" spans="1:10" ht="71.25" customHeight="1" x14ac:dyDescent="0.25">
      <c r="A52" s="88" t="s">
        <v>115</v>
      </c>
      <c r="B52" s="92" t="s">
        <v>116</v>
      </c>
      <c r="C52" s="106" t="s">
        <v>286</v>
      </c>
      <c r="D52" s="106" t="s">
        <v>286</v>
      </c>
      <c r="E52" s="106" t="s">
        <v>286</v>
      </c>
      <c r="F52" s="106" t="s">
        <v>286</v>
      </c>
      <c r="G52" s="106" t="s">
        <v>286</v>
      </c>
      <c r="H52" s="106" t="s">
        <v>286</v>
      </c>
      <c r="I52" s="106" t="s">
        <v>286</v>
      </c>
      <c r="J52" s="106" t="s">
        <v>286</v>
      </c>
    </row>
    <row r="53" spans="1:10" ht="48" customHeight="1" x14ac:dyDescent="0.25">
      <c r="A53" s="88" t="s">
        <v>113</v>
      </c>
      <c r="B53" s="93" t="s">
        <v>229</v>
      </c>
      <c r="C53" s="106" t="s">
        <v>286</v>
      </c>
      <c r="D53" s="106" t="s">
        <v>286</v>
      </c>
      <c r="E53" s="106" t="s">
        <v>286</v>
      </c>
      <c r="F53" s="106" t="s">
        <v>286</v>
      </c>
      <c r="G53" s="106" t="s">
        <v>286</v>
      </c>
      <c r="H53" s="106" t="s">
        <v>286</v>
      </c>
      <c r="I53" s="106" t="s">
        <v>286</v>
      </c>
      <c r="J53" s="106" t="s">
        <v>286</v>
      </c>
    </row>
    <row r="54" spans="1:10" ht="46.5" customHeight="1" x14ac:dyDescent="0.25">
      <c r="A54" s="88" t="s">
        <v>230</v>
      </c>
      <c r="B54" s="92" t="s">
        <v>114</v>
      </c>
      <c r="C54" s="106" t="s">
        <v>286</v>
      </c>
      <c r="D54" s="106" t="s">
        <v>286</v>
      </c>
      <c r="E54" s="106" t="s">
        <v>286</v>
      </c>
      <c r="F54" s="106" t="s">
        <v>286</v>
      </c>
      <c r="G54" s="106" t="s">
        <v>286</v>
      </c>
      <c r="H54" s="106" t="s">
        <v>286</v>
      </c>
      <c r="I54" s="106" t="s">
        <v>286</v>
      </c>
      <c r="J54" s="106" t="s">
        <v>286</v>
      </c>
    </row>
    <row r="55" spans="1:10" x14ac:dyDescent="0.25">
      <c r="A55" s="84"/>
      <c r="B55" s="84"/>
      <c r="C55" s="84"/>
      <c r="D55" s="84"/>
      <c r="E55" s="84"/>
      <c r="F55" s="84"/>
      <c r="G55" s="84"/>
      <c r="H55" s="84"/>
      <c r="I55" s="84"/>
      <c r="J55" s="84"/>
    </row>
    <row r="56" spans="1:10" x14ac:dyDescent="0.25">
      <c r="A56" s="84"/>
      <c r="B56" s="84"/>
      <c r="C56" s="84"/>
      <c r="D56" s="84"/>
      <c r="E56" s="84"/>
      <c r="F56" s="84"/>
      <c r="G56" s="84"/>
      <c r="H56" s="84"/>
      <c r="I56" s="84"/>
      <c r="J56" s="84"/>
    </row>
    <row r="57" spans="1:10" x14ac:dyDescent="0.25">
      <c r="A57" s="84"/>
      <c r="B57" s="84"/>
      <c r="C57" s="84"/>
      <c r="D57" s="84"/>
      <c r="E57" s="84"/>
      <c r="F57" s="84"/>
      <c r="G57" s="84"/>
      <c r="H57" s="84"/>
      <c r="I57" s="84"/>
      <c r="J57" s="84"/>
    </row>
    <row r="58" spans="1:10" x14ac:dyDescent="0.25">
      <c r="A58" s="84"/>
      <c r="B58" s="84"/>
      <c r="C58" s="84"/>
      <c r="D58" s="84"/>
      <c r="E58" s="84"/>
      <c r="F58" s="84"/>
      <c r="G58" s="84"/>
      <c r="H58" s="84"/>
      <c r="I58" s="84"/>
      <c r="J58" s="84"/>
    </row>
    <row r="59" spans="1:10" x14ac:dyDescent="0.25">
      <c r="A59" s="84"/>
      <c r="B59" s="84"/>
      <c r="C59" s="84"/>
      <c r="D59" s="84"/>
      <c r="E59" s="84"/>
      <c r="F59" s="84"/>
      <c r="G59" s="84"/>
      <c r="H59" s="84"/>
      <c r="I59" s="84"/>
      <c r="J59" s="84"/>
    </row>
    <row r="60" spans="1:10" x14ac:dyDescent="0.25">
      <c r="A60" s="84"/>
      <c r="B60" s="84"/>
      <c r="C60" s="84"/>
      <c r="D60" s="84"/>
      <c r="E60" s="84"/>
      <c r="F60" s="84"/>
      <c r="G60" s="84"/>
      <c r="H60" s="84"/>
      <c r="I60" s="84"/>
      <c r="J60" s="84"/>
    </row>
    <row r="61" spans="1:10" x14ac:dyDescent="0.25">
      <c r="A61" s="84"/>
      <c r="B61" s="84"/>
      <c r="C61" s="84"/>
      <c r="D61" s="84"/>
      <c r="E61" s="84"/>
      <c r="F61" s="84"/>
      <c r="G61" s="84"/>
      <c r="H61" s="84"/>
      <c r="I61" s="84"/>
      <c r="J61" s="84"/>
    </row>
    <row r="62" spans="1:10" x14ac:dyDescent="0.25">
      <c r="A62" s="84"/>
      <c r="B62" s="84"/>
      <c r="C62" s="84"/>
      <c r="D62" s="84"/>
      <c r="E62" s="84"/>
      <c r="F62" s="84"/>
      <c r="G62" s="84"/>
      <c r="H62" s="84"/>
      <c r="I62" s="84"/>
      <c r="J62" s="84"/>
    </row>
    <row r="63" spans="1:10" x14ac:dyDescent="0.25">
      <c r="A63" s="84"/>
      <c r="B63" s="84"/>
      <c r="C63" s="84"/>
      <c r="D63" s="84"/>
      <c r="E63" s="84"/>
      <c r="F63" s="84"/>
      <c r="G63" s="84"/>
      <c r="H63" s="84"/>
      <c r="I63" s="84"/>
      <c r="J63" s="84"/>
    </row>
    <row r="64" spans="1:10" x14ac:dyDescent="0.25">
      <c r="A64" s="84"/>
      <c r="B64" s="84"/>
      <c r="C64" s="84"/>
      <c r="D64" s="84"/>
      <c r="E64" s="84"/>
      <c r="F64" s="84"/>
      <c r="G64" s="84"/>
      <c r="H64" s="84"/>
      <c r="I64" s="84"/>
      <c r="J64" s="84"/>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pageSetUpPr fitToPage="1"/>
  </sheetPr>
  <dimension ref="A1:P77"/>
  <sheetViews>
    <sheetView view="pageBreakPreview" topLeftCell="B34" zoomScale="70" zoomScaleNormal="70" zoomScaleSheetLayoutView="70" workbookViewId="0">
      <selection activeCell="K52" sqref="K52"/>
    </sheetView>
  </sheetViews>
  <sheetFormatPr defaultColWidth="9.140625" defaultRowHeight="15.75" x14ac:dyDescent="0.25"/>
  <cols>
    <col min="1" max="1" width="9.140625" style="64"/>
    <col min="2" max="2" width="36.140625" style="64" customWidth="1"/>
    <col min="3" max="13" width="12.85546875" style="64" customWidth="1"/>
    <col min="14" max="16384" width="9.140625" style="64"/>
  </cols>
  <sheetData>
    <row r="1" spans="1:13" s="111" customFormat="1" ht="18.75" x14ac:dyDescent="0.25">
      <c r="A1" s="164"/>
      <c r="B1" s="165"/>
      <c r="C1" s="174"/>
      <c r="D1" s="164"/>
      <c r="E1" s="164"/>
      <c r="F1" s="165"/>
      <c r="G1" s="164"/>
      <c r="H1" s="165"/>
      <c r="I1" s="164"/>
      <c r="J1" s="165"/>
      <c r="K1" s="164"/>
      <c r="L1" s="163"/>
      <c r="M1" s="161" t="s">
        <v>22</v>
      </c>
    </row>
    <row r="2" spans="1:13" s="111" customFormat="1" ht="18.75" x14ac:dyDescent="0.3">
      <c r="A2" s="164"/>
      <c r="B2" s="165"/>
      <c r="C2" s="164"/>
      <c r="D2" s="165"/>
      <c r="E2" s="164"/>
      <c r="F2" s="165"/>
      <c r="G2" s="164"/>
      <c r="H2" s="165"/>
      <c r="I2" s="164"/>
      <c r="J2" s="165"/>
      <c r="K2" s="164"/>
      <c r="L2" s="163"/>
      <c r="M2" s="160" t="s">
        <v>6</v>
      </c>
    </row>
    <row r="3" spans="1:13" s="111" customFormat="1" ht="18.75" x14ac:dyDescent="0.3">
      <c r="A3" s="164"/>
      <c r="B3" s="165"/>
      <c r="C3" s="164"/>
      <c r="D3" s="165"/>
      <c r="E3" s="164"/>
      <c r="F3" s="165"/>
      <c r="G3" s="164"/>
      <c r="H3" s="165"/>
      <c r="I3" s="164"/>
      <c r="J3" s="165"/>
      <c r="K3" s="164"/>
      <c r="L3" s="163"/>
      <c r="M3" s="160" t="s">
        <v>21</v>
      </c>
    </row>
    <row r="4" spans="1:13" s="111" customFormat="1" ht="18.75" customHeight="1" x14ac:dyDescent="0.25">
      <c r="A4" s="402" t="s">
        <v>285</v>
      </c>
      <c r="B4" s="403"/>
      <c r="C4" s="403"/>
      <c r="D4" s="403"/>
      <c r="E4" s="403"/>
      <c r="F4" s="403"/>
      <c r="G4" s="403"/>
      <c r="H4" s="403"/>
      <c r="I4" s="403"/>
      <c r="J4" s="403"/>
      <c r="K4" s="403"/>
      <c r="L4" s="403"/>
      <c r="M4" s="404"/>
    </row>
    <row r="5" spans="1:13" s="111" customFormat="1" ht="18.75" x14ac:dyDescent="0.3">
      <c r="A5" s="164"/>
      <c r="B5" s="164"/>
      <c r="C5" s="164"/>
      <c r="D5" s="164"/>
      <c r="E5" s="178"/>
      <c r="F5" s="164"/>
      <c r="G5" s="164"/>
      <c r="H5" s="165"/>
      <c r="I5" s="164"/>
      <c r="J5" s="165"/>
      <c r="K5" s="164"/>
      <c r="L5" s="177"/>
      <c r="M5" s="179"/>
    </row>
    <row r="6" spans="1:13" s="111" customFormat="1" ht="18.75" x14ac:dyDescent="0.25">
      <c r="A6" s="409" t="s">
        <v>5</v>
      </c>
      <c r="B6" s="410"/>
      <c r="C6" s="410"/>
      <c r="D6" s="410"/>
      <c r="E6" s="410"/>
      <c r="F6" s="410"/>
      <c r="G6" s="410"/>
      <c r="H6" s="410"/>
      <c r="I6" s="410"/>
      <c r="J6" s="410"/>
      <c r="K6" s="410"/>
      <c r="L6" s="410"/>
      <c r="M6" s="411"/>
    </row>
    <row r="7" spans="1:13" s="111" customFormat="1" ht="18.75" x14ac:dyDescent="0.25">
      <c r="A7" s="187"/>
      <c r="B7" s="186"/>
      <c r="C7" s="187"/>
      <c r="D7" s="187"/>
      <c r="E7" s="189"/>
      <c r="F7" s="187"/>
      <c r="G7" s="187"/>
      <c r="H7" s="186"/>
      <c r="I7" s="187"/>
      <c r="J7" s="181"/>
      <c r="K7" s="180"/>
      <c r="L7" s="180"/>
      <c r="M7" s="180"/>
    </row>
    <row r="8" spans="1:13" s="111" customFormat="1" ht="15.6" customHeight="1" x14ac:dyDescent="0.25">
      <c r="A8" s="405" t="str">
        <f>'1. паспорт местоположение'!A9:C9</f>
        <v>Аппарат Управления ПАО "МРСК Северного Кавказа"</v>
      </c>
      <c r="B8" s="406"/>
      <c r="C8" s="406"/>
      <c r="D8" s="406"/>
      <c r="E8" s="406"/>
      <c r="F8" s="406"/>
      <c r="G8" s="406"/>
      <c r="H8" s="406"/>
      <c r="I8" s="406"/>
      <c r="J8" s="406"/>
      <c r="K8" s="406"/>
      <c r="L8" s="406"/>
      <c r="M8" s="408"/>
    </row>
    <row r="9" spans="1:13" s="111" customFormat="1" ht="18.75" customHeight="1" x14ac:dyDescent="0.25">
      <c r="A9" s="393" t="s">
        <v>4</v>
      </c>
      <c r="B9" s="394"/>
      <c r="C9" s="394"/>
      <c r="D9" s="394"/>
      <c r="E9" s="394"/>
      <c r="F9" s="394"/>
      <c r="G9" s="394"/>
      <c r="H9" s="394"/>
      <c r="I9" s="394"/>
      <c r="J9" s="394"/>
      <c r="K9" s="394"/>
      <c r="L9" s="394"/>
      <c r="M9" s="395"/>
    </row>
    <row r="10" spans="1:13" s="111" customFormat="1" ht="18.75" x14ac:dyDescent="0.25">
      <c r="A10" s="187"/>
      <c r="B10" s="186"/>
      <c r="C10" s="187"/>
      <c r="D10" s="187"/>
      <c r="E10" s="188"/>
      <c r="F10" s="187"/>
      <c r="G10" s="187"/>
      <c r="H10" s="186"/>
      <c r="I10" s="187"/>
      <c r="J10" s="183"/>
      <c r="K10" s="182"/>
      <c r="L10" s="182"/>
      <c r="M10" s="183"/>
    </row>
    <row r="11" spans="1:13" s="111" customFormat="1" ht="15.6" customHeight="1" x14ac:dyDescent="0.25">
      <c r="A11" s="405" t="str">
        <f>'1. паспорт местоположение'!A12:C12</f>
        <v>G_au10_16</v>
      </c>
      <c r="B11" s="406"/>
      <c r="C11" s="406"/>
      <c r="D11" s="406"/>
      <c r="E11" s="406"/>
      <c r="F11" s="406"/>
      <c r="G11" s="406"/>
      <c r="H11" s="406"/>
      <c r="I11" s="406"/>
      <c r="J11" s="406"/>
      <c r="K11" s="406"/>
      <c r="L11" s="406"/>
      <c r="M11" s="407"/>
    </row>
    <row r="12" spans="1:13" s="111" customFormat="1" x14ac:dyDescent="0.25">
      <c r="A12" s="393" t="s">
        <v>3</v>
      </c>
      <c r="B12" s="394"/>
      <c r="C12" s="394"/>
      <c r="D12" s="394"/>
      <c r="E12" s="394"/>
      <c r="F12" s="394"/>
      <c r="G12" s="394"/>
      <c r="H12" s="394"/>
      <c r="I12" s="394"/>
      <c r="J12" s="394"/>
      <c r="K12" s="394"/>
      <c r="L12" s="394"/>
      <c r="M12" s="395"/>
    </row>
    <row r="13" spans="1:13" s="111" customFormat="1" ht="16.5" customHeight="1" x14ac:dyDescent="0.3">
      <c r="A13" s="172"/>
      <c r="B13" s="185"/>
      <c r="C13" s="184"/>
      <c r="D13" s="171"/>
      <c r="E13" s="171"/>
      <c r="F13" s="172"/>
      <c r="G13" s="172"/>
      <c r="H13" s="184"/>
      <c r="I13" s="173"/>
      <c r="J13" s="162"/>
      <c r="K13" s="162"/>
      <c r="L13" s="170"/>
      <c r="M13" s="170"/>
    </row>
    <row r="14" spans="1:13" s="111" customFormat="1" x14ac:dyDescent="0.25">
      <c r="A14" s="389" t="str">
        <f>'1. паспорт местоположение'!A15:C15</f>
        <v>"Робот-тренажер ""Георгий""</v>
      </c>
      <c r="B14" s="390"/>
      <c r="C14" s="390"/>
      <c r="D14" s="390"/>
      <c r="E14" s="390"/>
      <c r="F14" s="390"/>
      <c r="G14" s="390"/>
      <c r="H14" s="390"/>
      <c r="I14" s="390"/>
      <c r="J14" s="390"/>
      <c r="K14" s="390"/>
      <c r="L14" s="390"/>
      <c r="M14" s="391"/>
    </row>
    <row r="15" spans="1:13" s="111" customFormat="1" ht="15.75" customHeight="1" x14ac:dyDescent="0.25">
      <c r="A15" s="393" t="s">
        <v>2</v>
      </c>
      <c r="B15" s="394"/>
      <c r="C15" s="394"/>
      <c r="D15" s="394"/>
      <c r="E15" s="394"/>
      <c r="F15" s="394"/>
      <c r="G15" s="394"/>
      <c r="H15" s="394"/>
      <c r="I15" s="394"/>
      <c r="J15" s="394"/>
      <c r="K15" s="394"/>
      <c r="L15" s="394"/>
      <c r="M15" s="395"/>
    </row>
    <row r="16" spans="1:13" s="111" customFormat="1" ht="19.5" customHeight="1" x14ac:dyDescent="0.25">
      <c r="A16" s="194"/>
      <c r="B16" s="194"/>
      <c r="C16" s="194"/>
      <c r="D16" s="195"/>
      <c r="E16" s="196"/>
      <c r="F16" s="196"/>
      <c r="G16" s="196"/>
      <c r="H16" s="194"/>
      <c r="I16" s="197"/>
      <c r="J16" s="195"/>
      <c r="K16" s="194"/>
      <c r="L16" s="197"/>
      <c r="M16" s="197"/>
    </row>
    <row r="17" spans="1:16" s="111" customFormat="1" ht="21.75" customHeight="1" x14ac:dyDescent="0.25">
      <c r="A17" s="168"/>
      <c r="B17" s="164"/>
      <c r="C17" s="164"/>
      <c r="D17" s="167"/>
      <c r="E17" s="164"/>
      <c r="F17" s="164"/>
      <c r="G17" s="167"/>
      <c r="H17" s="169"/>
      <c r="I17" s="164"/>
      <c r="J17" s="164"/>
      <c r="K17" s="164"/>
      <c r="L17" s="166"/>
      <c r="M17" s="166"/>
    </row>
    <row r="18" spans="1:16" x14ac:dyDescent="0.25">
      <c r="A18" s="399" t="s">
        <v>260</v>
      </c>
      <c r="B18" s="399"/>
      <c r="C18" s="399"/>
      <c r="D18" s="399"/>
      <c r="E18" s="399"/>
      <c r="F18" s="399"/>
      <c r="G18" s="399"/>
      <c r="H18" s="399"/>
      <c r="I18" s="399"/>
      <c r="J18" s="399"/>
      <c r="K18" s="399"/>
      <c r="L18" s="399"/>
      <c r="M18" s="399"/>
    </row>
    <row r="19" spans="1:16" x14ac:dyDescent="0.25">
      <c r="A19" s="190"/>
      <c r="B19" s="176"/>
      <c r="C19" s="176"/>
      <c r="D19" s="191"/>
      <c r="E19" s="176"/>
      <c r="F19" s="191"/>
      <c r="G19" s="176"/>
      <c r="H19" s="193"/>
      <c r="I19" s="193"/>
      <c r="J19" s="192"/>
      <c r="K19" s="176"/>
      <c r="L19" s="176"/>
      <c r="M19" s="175"/>
    </row>
    <row r="20" spans="1:16" ht="33" customHeight="1" x14ac:dyDescent="0.25">
      <c r="A20" s="396" t="s">
        <v>112</v>
      </c>
      <c r="B20" s="396" t="s">
        <v>111</v>
      </c>
      <c r="C20" s="392" t="s">
        <v>110</v>
      </c>
      <c r="D20" s="392"/>
      <c r="E20" s="398" t="s">
        <v>109</v>
      </c>
      <c r="F20" s="398"/>
      <c r="G20" s="392" t="s">
        <v>439</v>
      </c>
      <c r="H20" s="401" t="s">
        <v>490</v>
      </c>
      <c r="I20" s="401"/>
      <c r="J20" s="401"/>
      <c r="K20" s="401"/>
      <c r="L20" s="400" t="s">
        <v>501</v>
      </c>
      <c r="M20" s="400"/>
      <c r="N20" s="69"/>
      <c r="O20" s="69"/>
      <c r="P20" s="69"/>
    </row>
    <row r="21" spans="1:16" ht="90" customHeight="1" x14ac:dyDescent="0.25">
      <c r="A21" s="397"/>
      <c r="B21" s="397"/>
      <c r="C21" s="392"/>
      <c r="D21" s="392"/>
      <c r="E21" s="398"/>
      <c r="F21" s="398"/>
      <c r="G21" s="392"/>
      <c r="H21" s="392" t="s">
        <v>0</v>
      </c>
      <c r="I21" s="392"/>
      <c r="J21" s="392" t="str">
        <f>D22</f>
        <v>Факт</v>
      </c>
      <c r="K21" s="392"/>
      <c r="L21" s="400"/>
      <c r="M21" s="400"/>
    </row>
    <row r="22" spans="1:16" ht="89.25" customHeight="1" x14ac:dyDescent="0.25">
      <c r="A22" s="379"/>
      <c r="B22" s="379"/>
      <c r="C22" s="233" t="s">
        <v>0</v>
      </c>
      <c r="D22" s="233" t="s">
        <v>438</v>
      </c>
      <c r="E22" s="233" t="s">
        <v>279</v>
      </c>
      <c r="F22" s="233" t="s">
        <v>280</v>
      </c>
      <c r="G22" s="392"/>
      <c r="H22" s="232" t="s">
        <v>249</v>
      </c>
      <c r="I22" s="232" t="s">
        <v>250</v>
      </c>
      <c r="J22" s="232" t="s">
        <v>249</v>
      </c>
      <c r="K22" s="232" t="s">
        <v>250</v>
      </c>
      <c r="L22" s="233" t="s">
        <v>108</v>
      </c>
      <c r="M22" s="233" t="str">
        <f>D22</f>
        <v>Факт</v>
      </c>
    </row>
    <row r="23" spans="1:16" ht="19.5" customHeight="1" x14ac:dyDescent="0.25">
      <c r="A23" s="89">
        <v>1</v>
      </c>
      <c r="B23" s="89">
        <v>2</v>
      </c>
      <c r="C23" s="233">
        <v>3</v>
      </c>
      <c r="D23" s="233">
        <v>4</v>
      </c>
      <c r="E23" s="233">
        <v>5</v>
      </c>
      <c r="F23" s="233">
        <v>6</v>
      </c>
      <c r="G23" s="233">
        <v>7</v>
      </c>
      <c r="H23" s="233">
        <v>8</v>
      </c>
      <c r="I23" s="233">
        <v>9</v>
      </c>
      <c r="J23" s="233">
        <v>10</v>
      </c>
      <c r="K23" s="233">
        <v>11</v>
      </c>
      <c r="L23" s="233">
        <v>20</v>
      </c>
      <c r="M23" s="233">
        <v>21</v>
      </c>
    </row>
    <row r="24" spans="1:16" ht="47.25" customHeight="1" x14ac:dyDescent="0.25">
      <c r="A24" s="94">
        <v>1</v>
      </c>
      <c r="B24" s="95" t="s">
        <v>107</v>
      </c>
      <c r="C24" s="107" t="s">
        <v>286</v>
      </c>
      <c r="D24" s="107">
        <f t="shared" ref="D24:D28" si="0">M24</f>
        <v>0</v>
      </c>
      <c r="E24" s="107">
        <f>F24+G24</f>
        <v>0</v>
      </c>
      <c r="F24" s="107">
        <f>M24</f>
        <v>0</v>
      </c>
      <c r="G24" s="107">
        <f>SUM(G25:G29)</f>
        <v>0</v>
      </c>
      <c r="H24" s="107" t="s">
        <v>286</v>
      </c>
      <c r="I24" s="107" t="s">
        <v>286</v>
      </c>
      <c r="J24" s="250">
        <f>SUM(J25:J29)</f>
        <v>0</v>
      </c>
      <c r="K24" s="212">
        <v>0</v>
      </c>
      <c r="L24" s="107" t="s">
        <v>286</v>
      </c>
      <c r="M24" s="107">
        <f>J24</f>
        <v>0</v>
      </c>
    </row>
    <row r="25" spans="1:16" ht="24" customHeight="1" x14ac:dyDescent="0.25">
      <c r="A25" s="96" t="s">
        <v>106</v>
      </c>
      <c r="B25" s="97" t="s">
        <v>105</v>
      </c>
      <c r="C25" s="107" t="s">
        <v>286</v>
      </c>
      <c r="D25" s="107">
        <f t="shared" si="0"/>
        <v>0</v>
      </c>
      <c r="E25" s="107">
        <f t="shared" ref="E25:E64" si="1">F25+G25</f>
        <v>0</v>
      </c>
      <c r="F25" s="107">
        <f t="shared" ref="F25:F64" si="2">M25</f>
        <v>0</v>
      </c>
      <c r="G25" s="107">
        <v>0</v>
      </c>
      <c r="H25" s="107" t="s">
        <v>286</v>
      </c>
      <c r="I25" s="107" t="s">
        <v>286</v>
      </c>
      <c r="J25" s="107">
        <v>0</v>
      </c>
      <c r="K25" s="212">
        <v>0</v>
      </c>
      <c r="L25" s="107" t="s">
        <v>286</v>
      </c>
      <c r="M25" s="107">
        <f t="shared" ref="M25:M29" si="3">J25</f>
        <v>0</v>
      </c>
    </row>
    <row r="26" spans="1:16" ht="31.5" x14ac:dyDescent="0.25">
      <c r="A26" s="96" t="s">
        <v>104</v>
      </c>
      <c r="B26" s="97" t="s">
        <v>103</v>
      </c>
      <c r="C26" s="107" t="s">
        <v>286</v>
      </c>
      <c r="D26" s="107">
        <f t="shared" si="0"/>
        <v>0</v>
      </c>
      <c r="E26" s="107">
        <f t="shared" si="1"/>
        <v>0</v>
      </c>
      <c r="F26" s="107">
        <f t="shared" si="2"/>
        <v>0</v>
      </c>
      <c r="G26" s="107">
        <v>0</v>
      </c>
      <c r="H26" s="107" t="s">
        <v>286</v>
      </c>
      <c r="I26" s="107" t="s">
        <v>286</v>
      </c>
      <c r="J26" s="107">
        <v>0</v>
      </c>
      <c r="K26" s="212">
        <v>0</v>
      </c>
      <c r="L26" s="107" t="s">
        <v>286</v>
      </c>
      <c r="M26" s="107">
        <f t="shared" si="3"/>
        <v>0</v>
      </c>
    </row>
    <row r="27" spans="1:16" ht="47.25" x14ac:dyDescent="0.25">
      <c r="A27" s="96" t="s">
        <v>102</v>
      </c>
      <c r="B27" s="97" t="s">
        <v>211</v>
      </c>
      <c r="C27" s="107" t="s">
        <v>286</v>
      </c>
      <c r="D27" s="107">
        <f t="shared" si="0"/>
        <v>0</v>
      </c>
      <c r="E27" s="107">
        <f t="shared" si="1"/>
        <v>0</v>
      </c>
      <c r="F27" s="107">
        <f t="shared" si="2"/>
        <v>0</v>
      </c>
      <c r="G27" s="107">
        <v>0</v>
      </c>
      <c r="H27" s="107" t="s">
        <v>286</v>
      </c>
      <c r="I27" s="107" t="s">
        <v>286</v>
      </c>
      <c r="J27" s="250">
        <v>0</v>
      </c>
      <c r="K27" s="212">
        <v>0</v>
      </c>
      <c r="L27" s="107" t="s">
        <v>286</v>
      </c>
      <c r="M27" s="107">
        <f t="shared" si="3"/>
        <v>0</v>
      </c>
    </row>
    <row r="28" spans="1:16" ht="31.5" x14ac:dyDescent="0.25">
      <c r="A28" s="96" t="s">
        <v>101</v>
      </c>
      <c r="B28" s="97" t="s">
        <v>100</v>
      </c>
      <c r="C28" s="107" t="s">
        <v>286</v>
      </c>
      <c r="D28" s="107">
        <f t="shared" si="0"/>
        <v>0</v>
      </c>
      <c r="E28" s="107">
        <f t="shared" si="1"/>
        <v>0</v>
      </c>
      <c r="F28" s="107">
        <f t="shared" si="2"/>
        <v>0</v>
      </c>
      <c r="G28" s="107">
        <v>0</v>
      </c>
      <c r="H28" s="107" t="s">
        <v>286</v>
      </c>
      <c r="I28" s="107" t="s">
        <v>286</v>
      </c>
      <c r="J28" s="107">
        <v>0</v>
      </c>
      <c r="K28" s="212">
        <v>0</v>
      </c>
      <c r="L28" s="107" t="s">
        <v>286</v>
      </c>
      <c r="M28" s="107">
        <f t="shared" si="3"/>
        <v>0</v>
      </c>
    </row>
    <row r="29" spans="1:16" x14ac:dyDescent="0.25">
      <c r="A29" s="96" t="s">
        <v>99</v>
      </c>
      <c r="B29" s="98" t="s">
        <v>98</v>
      </c>
      <c r="C29" s="107" t="s">
        <v>286</v>
      </c>
      <c r="D29" s="107">
        <f>M29</f>
        <v>0</v>
      </c>
      <c r="E29" s="107">
        <f t="shared" si="1"/>
        <v>0</v>
      </c>
      <c r="F29" s="107">
        <f t="shared" si="2"/>
        <v>0</v>
      </c>
      <c r="G29" s="107">
        <v>0</v>
      </c>
      <c r="H29" s="107" t="s">
        <v>286</v>
      </c>
      <c r="I29" s="107" t="s">
        <v>286</v>
      </c>
      <c r="J29" s="250">
        <v>0</v>
      </c>
      <c r="K29" s="212">
        <v>0</v>
      </c>
      <c r="L29" s="107" t="s">
        <v>286</v>
      </c>
      <c r="M29" s="107">
        <f t="shared" si="3"/>
        <v>0</v>
      </c>
    </row>
    <row r="30" spans="1:16" ht="63" x14ac:dyDescent="0.25">
      <c r="A30" s="94" t="s">
        <v>17</v>
      </c>
      <c r="B30" s="95" t="s">
        <v>97</v>
      </c>
      <c r="C30" s="107" t="s">
        <v>286</v>
      </c>
      <c r="D30" s="107">
        <f t="shared" ref="D30:D64" si="4">M30</f>
        <v>0.423176</v>
      </c>
      <c r="E30" s="107">
        <f t="shared" ref="E30:F30" si="5">SUM(E31:E34)</f>
        <v>0.423176</v>
      </c>
      <c r="F30" s="107">
        <f t="shared" si="5"/>
        <v>0.423176</v>
      </c>
      <c r="G30" s="107">
        <f t="shared" ref="G30" si="6">SUM(G31:G34)</f>
        <v>0</v>
      </c>
      <c r="H30" s="107" t="s">
        <v>286</v>
      </c>
      <c r="I30" s="107" t="s">
        <v>286</v>
      </c>
      <c r="J30" s="107">
        <f>SUM(J31:J34)</f>
        <v>0.423176</v>
      </c>
      <c r="K30" s="212" t="s">
        <v>505</v>
      </c>
      <c r="L30" s="107" t="s">
        <v>286</v>
      </c>
      <c r="M30" s="107">
        <f>J30</f>
        <v>0.423176</v>
      </c>
    </row>
    <row r="31" spans="1:16" x14ac:dyDescent="0.25">
      <c r="A31" s="94" t="s">
        <v>96</v>
      </c>
      <c r="B31" s="97" t="s">
        <v>95</v>
      </c>
      <c r="C31" s="107" t="s">
        <v>286</v>
      </c>
      <c r="D31" s="107">
        <f t="shared" si="4"/>
        <v>0</v>
      </c>
      <c r="E31" s="107">
        <f t="shared" si="1"/>
        <v>0</v>
      </c>
      <c r="F31" s="107">
        <f t="shared" si="2"/>
        <v>0</v>
      </c>
      <c r="G31" s="107">
        <v>0</v>
      </c>
      <c r="H31" s="107" t="s">
        <v>286</v>
      </c>
      <c r="I31" s="107" t="s">
        <v>286</v>
      </c>
      <c r="J31" s="107">
        <v>0</v>
      </c>
      <c r="K31" s="212">
        <v>0</v>
      </c>
      <c r="L31" s="107" t="s">
        <v>286</v>
      </c>
      <c r="M31" s="107">
        <v>0</v>
      </c>
    </row>
    <row r="32" spans="1:16" ht="47.25" x14ac:dyDescent="0.25">
      <c r="A32" s="94" t="s">
        <v>94</v>
      </c>
      <c r="B32" s="97" t="s">
        <v>93</v>
      </c>
      <c r="C32" s="107" t="s">
        <v>286</v>
      </c>
      <c r="D32" s="107">
        <f t="shared" si="4"/>
        <v>0</v>
      </c>
      <c r="E32" s="107">
        <f t="shared" si="1"/>
        <v>0</v>
      </c>
      <c r="F32" s="107">
        <f t="shared" si="2"/>
        <v>0</v>
      </c>
      <c r="G32" s="107">
        <v>0</v>
      </c>
      <c r="H32" s="107" t="s">
        <v>286</v>
      </c>
      <c r="I32" s="107" t="s">
        <v>286</v>
      </c>
      <c r="J32" s="107">
        <v>0</v>
      </c>
      <c r="K32" s="212">
        <v>0</v>
      </c>
      <c r="L32" s="107" t="s">
        <v>286</v>
      </c>
      <c r="M32" s="107">
        <v>0</v>
      </c>
    </row>
    <row r="33" spans="1:13" x14ac:dyDescent="0.25">
      <c r="A33" s="94" t="s">
        <v>92</v>
      </c>
      <c r="B33" s="97" t="s">
        <v>91</v>
      </c>
      <c r="C33" s="107" t="s">
        <v>286</v>
      </c>
      <c r="D33" s="107">
        <f t="shared" si="4"/>
        <v>0.423176</v>
      </c>
      <c r="E33" s="107">
        <f t="shared" si="1"/>
        <v>0.423176</v>
      </c>
      <c r="F33" s="107">
        <f t="shared" si="2"/>
        <v>0.423176</v>
      </c>
      <c r="G33" s="238">
        <v>0</v>
      </c>
      <c r="H33" s="107" t="s">
        <v>286</v>
      </c>
      <c r="I33" s="107" t="s">
        <v>286</v>
      </c>
      <c r="J33" s="250">
        <v>0.423176</v>
      </c>
      <c r="K33" s="212" t="s">
        <v>505</v>
      </c>
      <c r="L33" s="107" t="s">
        <v>286</v>
      </c>
      <c r="M33" s="107">
        <f>J33</f>
        <v>0.423176</v>
      </c>
    </row>
    <row r="34" spans="1:13" ht="31.5" customHeight="1" x14ac:dyDescent="0.25">
      <c r="A34" s="94" t="s">
        <v>90</v>
      </c>
      <c r="B34" s="97" t="s">
        <v>89</v>
      </c>
      <c r="C34" s="107" t="s">
        <v>286</v>
      </c>
      <c r="D34" s="107">
        <f t="shared" si="4"/>
        <v>0</v>
      </c>
      <c r="E34" s="107">
        <f t="shared" si="1"/>
        <v>0</v>
      </c>
      <c r="F34" s="107">
        <f t="shared" si="2"/>
        <v>0</v>
      </c>
      <c r="G34" s="238">
        <v>0</v>
      </c>
      <c r="H34" s="107" t="s">
        <v>286</v>
      </c>
      <c r="I34" s="107" t="s">
        <v>286</v>
      </c>
      <c r="J34" s="107">
        <v>0</v>
      </c>
      <c r="K34" s="212">
        <v>0</v>
      </c>
      <c r="L34" s="107" t="s">
        <v>286</v>
      </c>
      <c r="M34" s="107">
        <v>0</v>
      </c>
    </row>
    <row r="35" spans="1:13" ht="47.25" x14ac:dyDescent="0.25">
      <c r="A35" s="94" t="s">
        <v>16</v>
      </c>
      <c r="B35" s="95" t="s">
        <v>88</v>
      </c>
      <c r="C35" s="107" t="s">
        <v>286</v>
      </c>
      <c r="D35" s="107">
        <f t="shared" si="4"/>
        <v>0</v>
      </c>
      <c r="E35" s="107">
        <f t="shared" si="1"/>
        <v>0</v>
      </c>
      <c r="F35" s="107">
        <f t="shared" si="2"/>
        <v>0</v>
      </c>
      <c r="G35" s="107">
        <f t="shared" ref="G35:M35" si="7">SUM(G36:G42)</f>
        <v>0</v>
      </c>
      <c r="H35" s="107" t="s">
        <v>286</v>
      </c>
      <c r="I35" s="107" t="s">
        <v>286</v>
      </c>
      <c r="J35" s="107">
        <f t="shared" si="7"/>
        <v>0</v>
      </c>
      <c r="K35" s="212">
        <f t="shared" si="7"/>
        <v>0</v>
      </c>
      <c r="L35" s="107" t="s">
        <v>286</v>
      </c>
      <c r="M35" s="107">
        <f t="shared" si="7"/>
        <v>0</v>
      </c>
    </row>
    <row r="36" spans="1:13" ht="47.25" x14ac:dyDescent="0.25">
      <c r="A36" s="96" t="s">
        <v>87</v>
      </c>
      <c r="B36" s="99" t="s">
        <v>86</v>
      </c>
      <c r="C36" s="107" t="s">
        <v>286</v>
      </c>
      <c r="D36" s="107">
        <f t="shared" si="4"/>
        <v>0</v>
      </c>
      <c r="E36" s="107">
        <f t="shared" si="1"/>
        <v>0</v>
      </c>
      <c r="F36" s="107">
        <f t="shared" si="2"/>
        <v>0</v>
      </c>
      <c r="G36" s="107">
        <v>0</v>
      </c>
      <c r="H36" s="107" t="s">
        <v>286</v>
      </c>
      <c r="I36" s="107" t="s">
        <v>286</v>
      </c>
      <c r="J36" s="107">
        <v>0</v>
      </c>
      <c r="K36" s="212">
        <v>0</v>
      </c>
      <c r="L36" s="107" t="s">
        <v>286</v>
      </c>
      <c r="M36" s="107">
        <v>0</v>
      </c>
    </row>
    <row r="37" spans="1:13" ht="31.5" x14ac:dyDescent="0.25">
      <c r="A37" s="96" t="s">
        <v>85</v>
      </c>
      <c r="B37" s="99" t="s">
        <v>75</v>
      </c>
      <c r="C37" s="107" t="s">
        <v>286</v>
      </c>
      <c r="D37" s="107">
        <f t="shared" si="4"/>
        <v>0</v>
      </c>
      <c r="E37" s="107">
        <f t="shared" si="1"/>
        <v>0</v>
      </c>
      <c r="F37" s="107">
        <f t="shared" si="2"/>
        <v>0</v>
      </c>
      <c r="G37" s="107">
        <v>0</v>
      </c>
      <c r="H37" s="107" t="s">
        <v>286</v>
      </c>
      <c r="I37" s="107" t="s">
        <v>286</v>
      </c>
      <c r="J37" s="107">
        <v>0</v>
      </c>
      <c r="K37" s="212">
        <v>0</v>
      </c>
      <c r="L37" s="107" t="s">
        <v>286</v>
      </c>
      <c r="M37" s="107">
        <v>0</v>
      </c>
    </row>
    <row r="38" spans="1:13" ht="31.5" x14ac:dyDescent="0.25">
      <c r="A38" s="96" t="s">
        <v>84</v>
      </c>
      <c r="B38" s="99" t="s">
        <v>73</v>
      </c>
      <c r="C38" s="107" t="s">
        <v>286</v>
      </c>
      <c r="D38" s="107">
        <f t="shared" si="4"/>
        <v>0</v>
      </c>
      <c r="E38" s="107">
        <f t="shared" si="1"/>
        <v>0</v>
      </c>
      <c r="F38" s="107">
        <f t="shared" si="2"/>
        <v>0</v>
      </c>
      <c r="G38" s="107">
        <v>0</v>
      </c>
      <c r="H38" s="107" t="s">
        <v>286</v>
      </c>
      <c r="I38" s="107" t="s">
        <v>286</v>
      </c>
      <c r="J38" s="107">
        <v>0</v>
      </c>
      <c r="K38" s="212">
        <v>0</v>
      </c>
      <c r="L38" s="107" t="s">
        <v>286</v>
      </c>
      <c r="M38" s="107">
        <v>0</v>
      </c>
    </row>
    <row r="39" spans="1:13" ht="47.25" x14ac:dyDescent="0.25">
      <c r="A39" s="96" t="s">
        <v>83</v>
      </c>
      <c r="B39" s="97" t="s">
        <v>71</v>
      </c>
      <c r="C39" s="107" t="s">
        <v>286</v>
      </c>
      <c r="D39" s="107">
        <f t="shared" si="4"/>
        <v>0</v>
      </c>
      <c r="E39" s="107">
        <f t="shared" si="1"/>
        <v>0</v>
      </c>
      <c r="F39" s="107">
        <f t="shared" si="2"/>
        <v>0</v>
      </c>
      <c r="G39" s="107">
        <v>0</v>
      </c>
      <c r="H39" s="107" t="s">
        <v>286</v>
      </c>
      <c r="I39" s="107" t="s">
        <v>286</v>
      </c>
      <c r="J39" s="107">
        <v>0</v>
      </c>
      <c r="K39" s="212">
        <v>0</v>
      </c>
      <c r="L39" s="107" t="s">
        <v>286</v>
      </c>
      <c r="M39" s="107">
        <v>0</v>
      </c>
    </row>
    <row r="40" spans="1:13" ht="47.25" x14ac:dyDescent="0.25">
      <c r="A40" s="96" t="s">
        <v>82</v>
      </c>
      <c r="B40" s="97" t="s">
        <v>69</v>
      </c>
      <c r="C40" s="107" t="s">
        <v>286</v>
      </c>
      <c r="D40" s="107">
        <f t="shared" si="4"/>
        <v>0</v>
      </c>
      <c r="E40" s="107">
        <f t="shared" si="1"/>
        <v>0</v>
      </c>
      <c r="F40" s="107">
        <f t="shared" si="2"/>
        <v>0</v>
      </c>
      <c r="G40" s="107">
        <v>0</v>
      </c>
      <c r="H40" s="107" t="s">
        <v>286</v>
      </c>
      <c r="I40" s="107" t="s">
        <v>286</v>
      </c>
      <c r="J40" s="107">
        <v>0</v>
      </c>
      <c r="K40" s="212">
        <v>0</v>
      </c>
      <c r="L40" s="107" t="s">
        <v>286</v>
      </c>
      <c r="M40" s="107">
        <v>0</v>
      </c>
    </row>
    <row r="41" spans="1:13" ht="31.5" x14ac:dyDescent="0.25">
      <c r="A41" s="96" t="s">
        <v>81</v>
      </c>
      <c r="B41" s="97" t="s">
        <v>67</v>
      </c>
      <c r="C41" s="107" t="s">
        <v>286</v>
      </c>
      <c r="D41" s="107">
        <f t="shared" si="4"/>
        <v>0</v>
      </c>
      <c r="E41" s="107">
        <f t="shared" si="1"/>
        <v>0</v>
      </c>
      <c r="F41" s="107">
        <f t="shared" si="2"/>
        <v>0</v>
      </c>
      <c r="G41" s="107">
        <v>0</v>
      </c>
      <c r="H41" s="107" t="s">
        <v>286</v>
      </c>
      <c r="I41" s="107" t="s">
        <v>286</v>
      </c>
      <c r="J41" s="107">
        <v>0</v>
      </c>
      <c r="K41" s="212">
        <v>0</v>
      </c>
      <c r="L41" s="107" t="s">
        <v>286</v>
      </c>
      <c r="M41" s="107">
        <v>0</v>
      </c>
    </row>
    <row r="42" spans="1:13" ht="18.75" x14ac:dyDescent="0.25">
      <c r="A42" s="96" t="s">
        <v>80</v>
      </c>
      <c r="B42" s="99" t="s">
        <v>65</v>
      </c>
      <c r="C42" s="107" t="s">
        <v>286</v>
      </c>
      <c r="D42" s="107">
        <f t="shared" si="4"/>
        <v>0</v>
      </c>
      <c r="E42" s="107">
        <f t="shared" si="1"/>
        <v>0</v>
      </c>
      <c r="F42" s="107">
        <f t="shared" si="2"/>
        <v>0</v>
      </c>
      <c r="G42" s="107">
        <v>0</v>
      </c>
      <c r="H42" s="107" t="s">
        <v>286</v>
      </c>
      <c r="I42" s="107" t="s">
        <v>286</v>
      </c>
      <c r="J42" s="107">
        <v>0</v>
      </c>
      <c r="K42" s="212">
        <v>0</v>
      </c>
      <c r="L42" s="107" t="s">
        <v>286</v>
      </c>
      <c r="M42" s="107">
        <v>0</v>
      </c>
    </row>
    <row r="43" spans="1:13" ht="31.5" x14ac:dyDescent="0.25">
      <c r="A43" s="94" t="s">
        <v>15</v>
      </c>
      <c r="B43" s="95" t="s">
        <v>79</v>
      </c>
      <c r="C43" s="107" t="s">
        <v>286</v>
      </c>
      <c r="D43" s="107">
        <f t="shared" si="4"/>
        <v>0</v>
      </c>
      <c r="E43" s="107">
        <f t="shared" si="1"/>
        <v>0</v>
      </c>
      <c r="F43" s="107">
        <f t="shared" si="2"/>
        <v>0</v>
      </c>
      <c r="G43" s="107">
        <f t="shared" ref="G43:K43" si="8">SUM(G44:G50)</f>
        <v>0</v>
      </c>
      <c r="H43" s="107" t="s">
        <v>286</v>
      </c>
      <c r="I43" s="107" t="s">
        <v>286</v>
      </c>
      <c r="J43" s="107">
        <f t="shared" si="8"/>
        <v>0</v>
      </c>
      <c r="K43" s="212">
        <f t="shared" si="8"/>
        <v>0</v>
      </c>
      <c r="L43" s="107" t="s">
        <v>286</v>
      </c>
      <c r="M43" s="107">
        <f>J43</f>
        <v>0</v>
      </c>
    </row>
    <row r="44" spans="1:13" ht="31.5" x14ac:dyDescent="0.25">
      <c r="A44" s="96" t="s">
        <v>78</v>
      </c>
      <c r="B44" s="97" t="s">
        <v>77</v>
      </c>
      <c r="C44" s="107" t="s">
        <v>286</v>
      </c>
      <c r="D44" s="107">
        <f t="shared" si="4"/>
        <v>0</v>
      </c>
      <c r="E44" s="107">
        <f t="shared" si="1"/>
        <v>0</v>
      </c>
      <c r="F44" s="107">
        <f t="shared" si="2"/>
        <v>0</v>
      </c>
      <c r="G44" s="107">
        <v>0</v>
      </c>
      <c r="H44" s="107" t="s">
        <v>286</v>
      </c>
      <c r="I44" s="107" t="s">
        <v>286</v>
      </c>
      <c r="J44" s="107">
        <v>0</v>
      </c>
      <c r="K44" s="212">
        <v>0</v>
      </c>
      <c r="L44" s="107" t="s">
        <v>286</v>
      </c>
      <c r="M44" s="107">
        <f t="shared" ref="M44:M64" si="9">J44</f>
        <v>0</v>
      </c>
    </row>
    <row r="45" spans="1:13" ht="31.5" x14ac:dyDescent="0.25">
      <c r="A45" s="96" t="s">
        <v>76</v>
      </c>
      <c r="B45" s="97" t="s">
        <v>75</v>
      </c>
      <c r="C45" s="107" t="s">
        <v>286</v>
      </c>
      <c r="D45" s="107">
        <f t="shared" si="4"/>
        <v>0</v>
      </c>
      <c r="E45" s="107">
        <f t="shared" si="1"/>
        <v>0</v>
      </c>
      <c r="F45" s="107">
        <f t="shared" si="2"/>
        <v>0</v>
      </c>
      <c r="G45" s="107">
        <v>0</v>
      </c>
      <c r="H45" s="107" t="s">
        <v>286</v>
      </c>
      <c r="I45" s="107" t="s">
        <v>286</v>
      </c>
      <c r="J45" s="107">
        <v>0</v>
      </c>
      <c r="K45" s="212">
        <v>0</v>
      </c>
      <c r="L45" s="107" t="s">
        <v>286</v>
      </c>
      <c r="M45" s="107">
        <f t="shared" si="9"/>
        <v>0</v>
      </c>
    </row>
    <row r="46" spans="1:13" ht="31.5" x14ac:dyDescent="0.25">
      <c r="A46" s="96" t="s">
        <v>74</v>
      </c>
      <c r="B46" s="97" t="s">
        <v>73</v>
      </c>
      <c r="C46" s="107" t="s">
        <v>286</v>
      </c>
      <c r="D46" s="107">
        <f t="shared" si="4"/>
        <v>0</v>
      </c>
      <c r="E46" s="107">
        <f t="shared" si="1"/>
        <v>0</v>
      </c>
      <c r="F46" s="107">
        <f t="shared" si="2"/>
        <v>0</v>
      </c>
      <c r="G46" s="107">
        <v>0</v>
      </c>
      <c r="H46" s="107" t="s">
        <v>286</v>
      </c>
      <c r="I46" s="107" t="s">
        <v>286</v>
      </c>
      <c r="J46" s="107">
        <v>0</v>
      </c>
      <c r="K46" s="212">
        <v>0</v>
      </c>
      <c r="L46" s="107" t="s">
        <v>286</v>
      </c>
      <c r="M46" s="107">
        <f t="shared" si="9"/>
        <v>0</v>
      </c>
    </row>
    <row r="47" spans="1:13" ht="47.25" x14ac:dyDescent="0.25">
      <c r="A47" s="96" t="s">
        <v>72</v>
      </c>
      <c r="B47" s="97" t="s">
        <v>71</v>
      </c>
      <c r="C47" s="107" t="s">
        <v>286</v>
      </c>
      <c r="D47" s="107">
        <f t="shared" si="4"/>
        <v>0</v>
      </c>
      <c r="E47" s="107">
        <f t="shared" si="1"/>
        <v>0</v>
      </c>
      <c r="F47" s="107">
        <f t="shared" si="2"/>
        <v>0</v>
      </c>
      <c r="G47" s="107">
        <f>D47</f>
        <v>0</v>
      </c>
      <c r="H47" s="107" t="s">
        <v>286</v>
      </c>
      <c r="I47" s="107" t="s">
        <v>286</v>
      </c>
      <c r="J47" s="107">
        <v>0</v>
      </c>
      <c r="K47" s="212">
        <v>0</v>
      </c>
      <c r="L47" s="107" t="s">
        <v>286</v>
      </c>
      <c r="M47" s="107">
        <f t="shared" si="9"/>
        <v>0</v>
      </c>
    </row>
    <row r="48" spans="1:13" ht="47.25" x14ac:dyDescent="0.25">
      <c r="A48" s="96" t="s">
        <v>70</v>
      </c>
      <c r="B48" s="97" t="s">
        <v>69</v>
      </c>
      <c r="C48" s="107" t="s">
        <v>286</v>
      </c>
      <c r="D48" s="107">
        <f t="shared" si="4"/>
        <v>0</v>
      </c>
      <c r="E48" s="107">
        <f t="shared" si="1"/>
        <v>0</v>
      </c>
      <c r="F48" s="107">
        <f t="shared" si="2"/>
        <v>0</v>
      </c>
      <c r="G48" s="107">
        <v>0</v>
      </c>
      <c r="H48" s="107" t="s">
        <v>286</v>
      </c>
      <c r="I48" s="107" t="s">
        <v>286</v>
      </c>
      <c r="J48" s="107">
        <v>0</v>
      </c>
      <c r="K48" s="212">
        <v>0</v>
      </c>
      <c r="L48" s="107" t="s">
        <v>286</v>
      </c>
      <c r="M48" s="107">
        <f t="shared" si="9"/>
        <v>0</v>
      </c>
    </row>
    <row r="49" spans="1:13" ht="31.5" x14ac:dyDescent="0.25">
      <c r="A49" s="96" t="s">
        <v>68</v>
      </c>
      <c r="B49" s="97" t="s">
        <v>67</v>
      </c>
      <c r="C49" s="107" t="s">
        <v>286</v>
      </c>
      <c r="D49" s="107">
        <f t="shared" si="4"/>
        <v>0</v>
      </c>
      <c r="E49" s="107">
        <f t="shared" si="1"/>
        <v>0</v>
      </c>
      <c r="F49" s="107">
        <f t="shared" si="2"/>
        <v>0</v>
      </c>
      <c r="G49" s="107">
        <v>0</v>
      </c>
      <c r="H49" s="107" t="s">
        <v>286</v>
      </c>
      <c r="I49" s="107" t="s">
        <v>286</v>
      </c>
      <c r="J49" s="107">
        <v>0</v>
      </c>
      <c r="K49" s="212">
        <v>0</v>
      </c>
      <c r="L49" s="107" t="s">
        <v>286</v>
      </c>
      <c r="M49" s="107">
        <f t="shared" si="9"/>
        <v>0</v>
      </c>
    </row>
    <row r="50" spans="1:13" ht="18.75" x14ac:dyDescent="0.25">
      <c r="A50" s="96" t="s">
        <v>66</v>
      </c>
      <c r="B50" s="99" t="s">
        <v>65</v>
      </c>
      <c r="C50" s="107" t="s">
        <v>286</v>
      </c>
      <c r="D50" s="107">
        <f t="shared" si="4"/>
        <v>0</v>
      </c>
      <c r="E50" s="107">
        <f t="shared" si="1"/>
        <v>0</v>
      </c>
      <c r="F50" s="107">
        <f t="shared" si="2"/>
        <v>0</v>
      </c>
      <c r="G50" s="107">
        <v>0</v>
      </c>
      <c r="H50" s="107" t="s">
        <v>286</v>
      </c>
      <c r="I50" s="107" t="s">
        <v>286</v>
      </c>
      <c r="J50" s="107">
        <v>0</v>
      </c>
      <c r="K50" s="212">
        <v>0</v>
      </c>
      <c r="L50" s="107" t="s">
        <v>286</v>
      </c>
      <c r="M50" s="107">
        <f t="shared" si="9"/>
        <v>0</v>
      </c>
    </row>
    <row r="51" spans="1:13" ht="35.25" customHeight="1" x14ac:dyDescent="0.25">
      <c r="A51" s="94" t="s">
        <v>13</v>
      </c>
      <c r="B51" s="95" t="s">
        <v>64</v>
      </c>
      <c r="C51" s="107" t="s">
        <v>286</v>
      </c>
      <c r="D51" s="107">
        <f t="shared" si="4"/>
        <v>0.423176</v>
      </c>
      <c r="E51" s="107">
        <f t="shared" si="1"/>
        <v>0.423176</v>
      </c>
      <c r="F51" s="107">
        <f t="shared" si="2"/>
        <v>0.423176</v>
      </c>
      <c r="G51" s="107">
        <f t="shared" ref="G51" si="10">SUM(G52:G57)</f>
        <v>0</v>
      </c>
      <c r="H51" s="107" t="s">
        <v>286</v>
      </c>
      <c r="I51" s="107" t="s">
        <v>286</v>
      </c>
      <c r="J51" s="107">
        <f t="shared" ref="J51" si="11">SUM(J52:J58)</f>
        <v>0.423176</v>
      </c>
      <c r="K51" s="212" t="s">
        <v>505</v>
      </c>
      <c r="L51" s="107" t="s">
        <v>286</v>
      </c>
      <c r="M51" s="107">
        <f t="shared" si="9"/>
        <v>0.423176</v>
      </c>
    </row>
    <row r="52" spans="1:13" x14ac:dyDescent="0.25">
      <c r="A52" s="96" t="s">
        <v>63</v>
      </c>
      <c r="B52" s="97" t="s">
        <v>62</v>
      </c>
      <c r="C52" s="107" t="s">
        <v>286</v>
      </c>
      <c r="D52" s="107">
        <f t="shared" si="4"/>
        <v>0.423176</v>
      </c>
      <c r="E52" s="107">
        <f t="shared" si="1"/>
        <v>0.423176</v>
      </c>
      <c r="F52" s="107">
        <f t="shared" si="2"/>
        <v>0.423176</v>
      </c>
      <c r="G52" s="107">
        <f>G33</f>
        <v>0</v>
      </c>
      <c r="H52" s="107" t="s">
        <v>286</v>
      </c>
      <c r="I52" s="107" t="s">
        <v>286</v>
      </c>
      <c r="J52" s="250">
        <v>0.423176</v>
      </c>
      <c r="K52" s="212" t="s">
        <v>505</v>
      </c>
      <c r="L52" s="107" t="s">
        <v>286</v>
      </c>
      <c r="M52" s="107">
        <f t="shared" si="9"/>
        <v>0.423176</v>
      </c>
    </row>
    <row r="53" spans="1:13" x14ac:dyDescent="0.25">
      <c r="A53" s="96" t="s">
        <v>61</v>
      </c>
      <c r="B53" s="97" t="s">
        <v>55</v>
      </c>
      <c r="C53" s="107" t="s">
        <v>286</v>
      </c>
      <c r="D53" s="107">
        <f t="shared" si="4"/>
        <v>0</v>
      </c>
      <c r="E53" s="107">
        <f t="shared" si="1"/>
        <v>0</v>
      </c>
      <c r="F53" s="107">
        <f t="shared" si="2"/>
        <v>0</v>
      </c>
      <c r="G53" s="107">
        <v>0</v>
      </c>
      <c r="H53" s="107" t="s">
        <v>286</v>
      </c>
      <c r="I53" s="107" t="s">
        <v>286</v>
      </c>
      <c r="J53" s="107">
        <v>0</v>
      </c>
      <c r="K53" s="212">
        <v>0</v>
      </c>
      <c r="L53" s="107" t="s">
        <v>286</v>
      </c>
      <c r="M53" s="107">
        <f t="shared" si="9"/>
        <v>0</v>
      </c>
    </row>
    <row r="54" spans="1:13" x14ac:dyDescent="0.25">
      <c r="A54" s="96" t="s">
        <v>60</v>
      </c>
      <c r="B54" s="99" t="s">
        <v>54</v>
      </c>
      <c r="C54" s="107" t="s">
        <v>286</v>
      </c>
      <c r="D54" s="107">
        <f t="shared" si="4"/>
        <v>0</v>
      </c>
      <c r="E54" s="107">
        <f t="shared" si="1"/>
        <v>0</v>
      </c>
      <c r="F54" s="107">
        <f t="shared" si="2"/>
        <v>0</v>
      </c>
      <c r="G54" s="107">
        <v>0</v>
      </c>
      <c r="H54" s="107" t="s">
        <v>286</v>
      </c>
      <c r="I54" s="107" t="s">
        <v>286</v>
      </c>
      <c r="J54" s="107">
        <v>0</v>
      </c>
      <c r="K54" s="212">
        <v>0</v>
      </c>
      <c r="L54" s="107" t="s">
        <v>286</v>
      </c>
      <c r="M54" s="107">
        <f t="shared" si="9"/>
        <v>0</v>
      </c>
    </row>
    <row r="55" spans="1:13" x14ac:dyDescent="0.25">
      <c r="A55" s="96" t="s">
        <v>59</v>
      </c>
      <c r="B55" s="99" t="s">
        <v>53</v>
      </c>
      <c r="C55" s="107" t="s">
        <v>286</v>
      </c>
      <c r="D55" s="107">
        <f t="shared" si="4"/>
        <v>0</v>
      </c>
      <c r="E55" s="107">
        <f t="shared" si="1"/>
        <v>0</v>
      </c>
      <c r="F55" s="107">
        <f t="shared" si="2"/>
        <v>0</v>
      </c>
      <c r="G55" s="107">
        <v>0</v>
      </c>
      <c r="H55" s="107" t="s">
        <v>286</v>
      </c>
      <c r="I55" s="107" t="s">
        <v>286</v>
      </c>
      <c r="J55" s="107">
        <v>0</v>
      </c>
      <c r="K55" s="212">
        <v>0</v>
      </c>
      <c r="L55" s="107" t="s">
        <v>286</v>
      </c>
      <c r="M55" s="107">
        <f t="shared" si="9"/>
        <v>0</v>
      </c>
    </row>
    <row r="56" spans="1:13" x14ac:dyDescent="0.25">
      <c r="A56" s="96" t="s">
        <v>58</v>
      </c>
      <c r="B56" s="99" t="s">
        <v>52</v>
      </c>
      <c r="C56" s="107" t="s">
        <v>286</v>
      </c>
      <c r="D56" s="107">
        <f t="shared" si="4"/>
        <v>0</v>
      </c>
      <c r="E56" s="107">
        <f t="shared" si="1"/>
        <v>0</v>
      </c>
      <c r="F56" s="107">
        <f t="shared" si="2"/>
        <v>0</v>
      </c>
      <c r="G56" s="107">
        <v>0</v>
      </c>
      <c r="H56" s="107" t="s">
        <v>286</v>
      </c>
      <c r="I56" s="107" t="s">
        <v>286</v>
      </c>
      <c r="J56" s="107">
        <v>0</v>
      </c>
      <c r="K56" s="212">
        <v>0</v>
      </c>
      <c r="L56" s="107" t="s">
        <v>286</v>
      </c>
      <c r="M56" s="107">
        <f t="shared" si="9"/>
        <v>0</v>
      </c>
    </row>
    <row r="57" spans="1:13" ht="18.75" x14ac:dyDescent="0.25">
      <c r="A57" s="96" t="s">
        <v>57</v>
      </c>
      <c r="B57" s="99" t="s">
        <v>51</v>
      </c>
      <c r="C57" s="107" t="s">
        <v>286</v>
      </c>
      <c r="D57" s="107">
        <f t="shared" si="4"/>
        <v>0</v>
      </c>
      <c r="E57" s="107">
        <f t="shared" si="1"/>
        <v>0</v>
      </c>
      <c r="F57" s="107">
        <f t="shared" si="2"/>
        <v>0</v>
      </c>
      <c r="G57" s="107">
        <v>0</v>
      </c>
      <c r="H57" s="107" t="s">
        <v>286</v>
      </c>
      <c r="I57" s="107" t="s">
        <v>286</v>
      </c>
      <c r="J57" s="107">
        <v>0</v>
      </c>
      <c r="K57" s="212">
        <v>0</v>
      </c>
      <c r="L57" s="107" t="s">
        <v>286</v>
      </c>
      <c r="M57" s="107">
        <f t="shared" si="9"/>
        <v>0</v>
      </c>
    </row>
    <row r="58" spans="1:13" ht="36.75" customHeight="1" x14ac:dyDescent="0.25">
      <c r="A58" s="94" t="s">
        <v>12</v>
      </c>
      <c r="B58" s="100" t="s">
        <v>154</v>
      </c>
      <c r="C58" s="107" t="s">
        <v>286</v>
      </c>
      <c r="D58" s="107">
        <f t="shared" si="4"/>
        <v>0</v>
      </c>
      <c r="E58" s="107">
        <f t="shared" si="1"/>
        <v>0</v>
      </c>
      <c r="F58" s="107">
        <f t="shared" si="2"/>
        <v>0</v>
      </c>
      <c r="G58" s="107">
        <v>0</v>
      </c>
      <c r="H58" s="107" t="s">
        <v>286</v>
      </c>
      <c r="I58" s="107" t="s">
        <v>286</v>
      </c>
      <c r="J58" s="107">
        <v>0</v>
      </c>
      <c r="K58" s="212">
        <v>0</v>
      </c>
      <c r="L58" s="107" t="s">
        <v>286</v>
      </c>
      <c r="M58" s="107">
        <f t="shared" si="9"/>
        <v>0</v>
      </c>
    </row>
    <row r="59" spans="1:13" ht="31.5" x14ac:dyDescent="0.25">
      <c r="A59" s="94" t="s">
        <v>10</v>
      </c>
      <c r="B59" s="95" t="s">
        <v>56</v>
      </c>
      <c r="C59" s="107" t="s">
        <v>286</v>
      </c>
      <c r="D59" s="107">
        <f t="shared" si="4"/>
        <v>0</v>
      </c>
      <c r="E59" s="107">
        <f t="shared" si="1"/>
        <v>0</v>
      </c>
      <c r="F59" s="107">
        <f t="shared" si="2"/>
        <v>0</v>
      </c>
      <c r="G59" s="107">
        <f t="shared" ref="G59:K59" si="12">SUM(G60:G64)</f>
        <v>0</v>
      </c>
      <c r="H59" s="107" t="s">
        <v>286</v>
      </c>
      <c r="I59" s="107" t="s">
        <v>286</v>
      </c>
      <c r="J59" s="107">
        <f t="shared" si="12"/>
        <v>0</v>
      </c>
      <c r="K59" s="212">
        <f t="shared" si="12"/>
        <v>0</v>
      </c>
      <c r="L59" s="107" t="s">
        <v>286</v>
      </c>
      <c r="M59" s="107">
        <f t="shared" si="9"/>
        <v>0</v>
      </c>
    </row>
    <row r="60" spans="1:13" ht="31.5" x14ac:dyDescent="0.25">
      <c r="A60" s="96" t="s">
        <v>148</v>
      </c>
      <c r="B60" s="101" t="s">
        <v>77</v>
      </c>
      <c r="C60" s="107" t="s">
        <v>286</v>
      </c>
      <c r="D60" s="107">
        <f t="shared" si="4"/>
        <v>0</v>
      </c>
      <c r="E60" s="107">
        <f t="shared" si="1"/>
        <v>0</v>
      </c>
      <c r="F60" s="107">
        <f t="shared" si="2"/>
        <v>0</v>
      </c>
      <c r="G60" s="107">
        <v>0</v>
      </c>
      <c r="H60" s="107" t="s">
        <v>286</v>
      </c>
      <c r="I60" s="107" t="s">
        <v>286</v>
      </c>
      <c r="J60" s="107">
        <v>0</v>
      </c>
      <c r="K60" s="212">
        <v>0</v>
      </c>
      <c r="L60" s="107" t="s">
        <v>286</v>
      </c>
      <c r="M60" s="107">
        <f t="shared" si="9"/>
        <v>0</v>
      </c>
    </row>
    <row r="61" spans="1:13" ht="31.5" x14ac:dyDescent="0.25">
      <c r="A61" s="96" t="s">
        <v>149</v>
      </c>
      <c r="B61" s="101" t="s">
        <v>75</v>
      </c>
      <c r="C61" s="107" t="s">
        <v>286</v>
      </c>
      <c r="D61" s="107">
        <f t="shared" si="4"/>
        <v>0</v>
      </c>
      <c r="E61" s="107">
        <f t="shared" si="1"/>
        <v>0</v>
      </c>
      <c r="F61" s="107">
        <f t="shared" si="2"/>
        <v>0</v>
      </c>
      <c r="G61" s="107">
        <v>0</v>
      </c>
      <c r="H61" s="107" t="s">
        <v>286</v>
      </c>
      <c r="I61" s="107" t="s">
        <v>286</v>
      </c>
      <c r="J61" s="107">
        <v>0</v>
      </c>
      <c r="K61" s="212">
        <v>0</v>
      </c>
      <c r="L61" s="107" t="s">
        <v>286</v>
      </c>
      <c r="M61" s="107">
        <f t="shared" si="9"/>
        <v>0</v>
      </c>
    </row>
    <row r="62" spans="1:13" ht="31.5" x14ac:dyDescent="0.25">
      <c r="A62" s="96" t="s">
        <v>150</v>
      </c>
      <c r="B62" s="101" t="s">
        <v>73</v>
      </c>
      <c r="C62" s="107" t="s">
        <v>286</v>
      </c>
      <c r="D62" s="107">
        <f t="shared" si="4"/>
        <v>0</v>
      </c>
      <c r="E62" s="107">
        <f t="shared" si="1"/>
        <v>0</v>
      </c>
      <c r="F62" s="107">
        <f t="shared" si="2"/>
        <v>0</v>
      </c>
      <c r="G62" s="107">
        <v>0</v>
      </c>
      <c r="H62" s="107" t="s">
        <v>286</v>
      </c>
      <c r="I62" s="107" t="s">
        <v>286</v>
      </c>
      <c r="J62" s="107">
        <v>0</v>
      </c>
      <c r="K62" s="212">
        <v>0</v>
      </c>
      <c r="L62" s="107" t="s">
        <v>286</v>
      </c>
      <c r="M62" s="107">
        <f t="shared" si="9"/>
        <v>0</v>
      </c>
    </row>
    <row r="63" spans="1:13" x14ac:dyDescent="0.25">
      <c r="A63" s="96" t="s">
        <v>151</v>
      </c>
      <c r="B63" s="101" t="s">
        <v>153</v>
      </c>
      <c r="C63" s="107" t="s">
        <v>286</v>
      </c>
      <c r="D63" s="107">
        <f t="shared" si="4"/>
        <v>0</v>
      </c>
      <c r="E63" s="107">
        <f t="shared" si="1"/>
        <v>0</v>
      </c>
      <c r="F63" s="107">
        <f t="shared" si="2"/>
        <v>0</v>
      </c>
      <c r="G63" s="107">
        <v>0</v>
      </c>
      <c r="H63" s="107" t="s">
        <v>286</v>
      </c>
      <c r="I63" s="107" t="s">
        <v>286</v>
      </c>
      <c r="J63" s="107">
        <v>0</v>
      </c>
      <c r="K63" s="212">
        <v>0</v>
      </c>
      <c r="L63" s="107" t="s">
        <v>286</v>
      </c>
      <c r="M63" s="107">
        <f t="shared" si="9"/>
        <v>0</v>
      </c>
    </row>
    <row r="64" spans="1:13" ht="18.75" x14ac:dyDescent="0.25">
      <c r="A64" s="96" t="s">
        <v>152</v>
      </c>
      <c r="B64" s="99" t="s">
        <v>51</v>
      </c>
      <c r="C64" s="107" t="s">
        <v>286</v>
      </c>
      <c r="D64" s="107">
        <f t="shared" si="4"/>
        <v>0</v>
      </c>
      <c r="E64" s="107">
        <f t="shared" si="1"/>
        <v>0</v>
      </c>
      <c r="F64" s="107">
        <f t="shared" si="2"/>
        <v>0</v>
      </c>
      <c r="G64" s="107">
        <v>0</v>
      </c>
      <c r="H64" s="107" t="s">
        <v>286</v>
      </c>
      <c r="I64" s="107" t="s">
        <v>286</v>
      </c>
      <c r="J64" s="107">
        <v>0</v>
      </c>
      <c r="K64" s="212">
        <v>0</v>
      </c>
      <c r="L64" s="107" t="s">
        <v>286</v>
      </c>
      <c r="M64" s="107">
        <f t="shared" si="9"/>
        <v>0</v>
      </c>
    </row>
    <row r="65" spans="1:13" x14ac:dyDescent="0.25">
      <c r="A65" s="102"/>
      <c r="B65" s="103"/>
      <c r="C65" s="103"/>
      <c r="D65" s="103"/>
      <c r="E65" s="103"/>
      <c r="F65" s="103"/>
      <c r="G65" s="103"/>
      <c r="H65" s="103"/>
      <c r="I65" s="103"/>
      <c r="J65" s="103"/>
      <c r="K65" s="103"/>
      <c r="L65" s="84"/>
      <c r="M65" s="84"/>
    </row>
    <row r="66" spans="1:13" ht="54" customHeight="1" x14ac:dyDescent="0.25">
      <c r="A66" s="84"/>
      <c r="B66" s="385"/>
      <c r="C66" s="385"/>
      <c r="D66" s="385"/>
      <c r="E66" s="385"/>
      <c r="F66" s="385"/>
      <c r="G66" s="385"/>
      <c r="H66" s="385"/>
      <c r="I66" s="385"/>
      <c r="J66" s="86"/>
      <c r="K66" s="86"/>
      <c r="L66" s="104"/>
      <c r="M66" s="84"/>
    </row>
    <row r="67" spans="1:13" x14ac:dyDescent="0.25">
      <c r="A67" s="84"/>
      <c r="B67" s="84"/>
      <c r="C67" s="84"/>
      <c r="D67" s="84"/>
      <c r="E67" s="84"/>
      <c r="F67" s="84"/>
      <c r="G67" s="84"/>
      <c r="H67" s="84"/>
      <c r="I67" s="84"/>
      <c r="J67" s="84"/>
      <c r="K67" s="84"/>
      <c r="L67" s="84"/>
      <c r="M67" s="84"/>
    </row>
    <row r="68" spans="1:13" ht="50.25" customHeight="1" x14ac:dyDescent="0.25">
      <c r="A68" s="84"/>
      <c r="B68" s="386"/>
      <c r="C68" s="386"/>
      <c r="D68" s="386"/>
      <c r="E68" s="386"/>
      <c r="F68" s="386"/>
      <c r="G68" s="386"/>
      <c r="H68" s="386"/>
      <c r="I68" s="386"/>
      <c r="J68" s="105"/>
      <c r="K68" s="105"/>
      <c r="L68" s="84"/>
      <c r="M68" s="84"/>
    </row>
    <row r="69" spans="1:13" x14ac:dyDescent="0.25">
      <c r="A69" s="84"/>
      <c r="B69" s="84"/>
      <c r="C69" s="84"/>
      <c r="D69" s="84"/>
      <c r="E69" s="84"/>
      <c r="F69" s="84"/>
      <c r="G69" s="84"/>
      <c r="H69" s="84"/>
      <c r="I69" s="84"/>
      <c r="J69" s="84"/>
      <c r="K69" s="84"/>
      <c r="L69" s="84"/>
      <c r="M69" s="84"/>
    </row>
    <row r="70" spans="1:13" ht="36.75" customHeight="1" x14ac:dyDescent="0.25">
      <c r="A70" s="84"/>
      <c r="B70" s="385"/>
      <c r="C70" s="385"/>
      <c r="D70" s="385"/>
      <c r="E70" s="385"/>
      <c r="F70" s="385"/>
      <c r="G70" s="385"/>
      <c r="H70" s="385"/>
      <c r="I70" s="385"/>
      <c r="J70" s="86"/>
      <c r="K70" s="86"/>
      <c r="L70" s="84"/>
      <c r="M70" s="84"/>
    </row>
    <row r="71" spans="1:13" x14ac:dyDescent="0.25">
      <c r="B71" s="68"/>
      <c r="C71" s="68"/>
      <c r="D71" s="68"/>
      <c r="E71" s="68"/>
      <c r="F71" s="68"/>
    </row>
    <row r="72" spans="1:13" ht="51" customHeight="1" x14ac:dyDescent="0.25">
      <c r="B72" s="387"/>
      <c r="C72" s="387"/>
      <c r="D72" s="387"/>
      <c r="E72" s="387"/>
      <c r="F72" s="387"/>
      <c r="G72" s="387"/>
      <c r="H72" s="387"/>
      <c r="I72" s="387"/>
      <c r="J72" s="66"/>
      <c r="K72" s="66"/>
    </row>
    <row r="73" spans="1:13" ht="32.25" customHeight="1" x14ac:dyDescent="0.25">
      <c r="B73" s="388"/>
      <c r="C73" s="388"/>
      <c r="D73" s="388"/>
      <c r="E73" s="388"/>
      <c r="F73" s="388"/>
      <c r="G73" s="388"/>
      <c r="H73" s="388"/>
      <c r="I73" s="388"/>
      <c r="J73" s="70"/>
      <c r="K73" s="70"/>
    </row>
    <row r="74" spans="1:13" ht="51.75" customHeight="1" x14ac:dyDescent="0.25">
      <c r="B74" s="387"/>
      <c r="C74" s="387"/>
      <c r="D74" s="387"/>
      <c r="E74" s="387"/>
      <c r="F74" s="387"/>
      <c r="G74" s="387"/>
      <c r="H74" s="387"/>
      <c r="I74" s="387"/>
      <c r="J74" s="66"/>
      <c r="K74" s="66"/>
    </row>
    <row r="75" spans="1:13" ht="21.75" customHeight="1" x14ac:dyDescent="0.25">
      <c r="B75" s="383"/>
      <c r="C75" s="383"/>
      <c r="D75" s="383"/>
      <c r="E75" s="383"/>
      <c r="F75" s="383"/>
      <c r="G75" s="383"/>
      <c r="H75" s="383"/>
      <c r="I75" s="383"/>
      <c r="J75" s="71"/>
      <c r="K75" s="71"/>
    </row>
    <row r="76" spans="1:13" ht="23.25" customHeight="1" x14ac:dyDescent="0.25">
      <c r="B76" s="67"/>
      <c r="C76" s="67"/>
      <c r="D76" s="67"/>
      <c r="E76" s="67"/>
      <c r="F76" s="67"/>
    </row>
    <row r="77" spans="1:13" ht="18.75" customHeight="1" x14ac:dyDescent="0.25">
      <c r="B77" s="384"/>
      <c r="C77" s="384"/>
      <c r="D77" s="384"/>
      <c r="E77" s="384"/>
      <c r="F77" s="384"/>
      <c r="G77" s="384"/>
      <c r="H77" s="384"/>
      <c r="I77" s="384"/>
      <c r="J77" s="72"/>
      <c r="K77" s="72"/>
    </row>
  </sheetData>
  <mergeCells count="26">
    <mergeCell ref="A4:M4"/>
    <mergeCell ref="A12:M12"/>
    <mergeCell ref="A9:M9"/>
    <mergeCell ref="A11:M11"/>
    <mergeCell ref="A8:M8"/>
    <mergeCell ref="A6:M6"/>
    <mergeCell ref="A14:M14"/>
    <mergeCell ref="C20:D21"/>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70" zoomScaleNormal="70" zoomScaleSheetLayoutView="85" workbookViewId="0">
      <selection activeCell="T39" sqref="T39"/>
    </sheetView>
  </sheetViews>
  <sheetFormatPr defaultColWidth="9.140625" defaultRowHeight="15" x14ac:dyDescent="0.25"/>
  <cols>
    <col min="1" max="1" width="6.140625" style="198" customWidth="1"/>
    <col min="2" max="2" width="23.140625" style="198" customWidth="1"/>
    <col min="3" max="3" width="13.85546875" style="198" customWidth="1"/>
    <col min="4" max="4" width="15.140625" style="198" customWidth="1"/>
    <col min="5" max="12" width="7.7109375" style="198" customWidth="1"/>
    <col min="13" max="15" width="10.7109375" style="198" customWidth="1"/>
    <col min="16" max="17" width="13.42578125" style="198" customWidth="1"/>
    <col min="18" max="18" width="17" style="198" customWidth="1"/>
    <col min="19" max="20" width="9.7109375" style="198" customWidth="1"/>
    <col min="21" max="21" width="11.42578125" style="198" customWidth="1"/>
    <col min="22" max="22" width="12.7109375" style="198" customWidth="1"/>
    <col min="23" max="25" width="10.7109375" style="198" customWidth="1"/>
    <col min="26" max="26" width="7.7109375" style="198" customWidth="1"/>
    <col min="27" max="30" width="10.7109375" style="198" customWidth="1"/>
    <col min="31" max="31" width="15.85546875" style="198" customWidth="1"/>
    <col min="32" max="32" width="11.7109375" style="198" customWidth="1"/>
    <col min="33" max="33" width="11.5703125" style="198" customWidth="1"/>
    <col min="34" max="35" width="9.7109375" style="198" customWidth="1"/>
    <col min="36" max="36" width="11.7109375" style="198" customWidth="1"/>
    <col min="37" max="37" width="12" style="198" customWidth="1"/>
    <col min="38" max="38" width="12.28515625" style="198" customWidth="1"/>
    <col min="39" max="41" width="9.7109375" style="198" customWidth="1"/>
    <col min="42" max="42" width="12.42578125" style="198" customWidth="1"/>
    <col min="43" max="43" width="12" style="198" customWidth="1"/>
    <col min="44" max="44" width="14.140625" style="198" customWidth="1"/>
    <col min="45" max="46" width="13.28515625" style="198" customWidth="1"/>
    <col min="47" max="47" width="10.7109375" style="198" customWidth="1"/>
    <col min="48" max="48" width="15.7109375" style="198" customWidth="1"/>
    <col min="49" max="16384" width="9.140625" style="198"/>
  </cols>
  <sheetData>
    <row r="1" spans="1:48" ht="18.75" x14ac:dyDescent="0.25">
      <c r="AV1" s="31" t="s">
        <v>22</v>
      </c>
    </row>
    <row r="2" spans="1:48" ht="18.75" x14ac:dyDescent="0.3">
      <c r="AV2" s="13" t="s">
        <v>6</v>
      </c>
    </row>
    <row r="3" spans="1:48" ht="18.75" x14ac:dyDescent="0.3">
      <c r="AV3" s="13" t="s">
        <v>21</v>
      </c>
    </row>
    <row r="4" spans="1:48" ht="18.75" x14ac:dyDescent="0.3">
      <c r="AV4" s="13"/>
    </row>
    <row r="5" spans="1:48" ht="18.75" customHeight="1" x14ac:dyDescent="0.25">
      <c r="A5" s="254" t="s">
        <v>487</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3"/>
    </row>
    <row r="7" spans="1:48" ht="18.75" x14ac:dyDescent="0.25">
      <c r="A7" s="258" t="s">
        <v>5</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x14ac:dyDescent="0.25">
      <c r="A9" s="259" t="str">
        <f>'1. паспорт местоположение'!A9:C9</f>
        <v>Аппарат Управления ПАО "МРСК Северного Кавказа"</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5" t="s">
        <v>4</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75" x14ac:dyDescent="0.25">
      <c r="A12" s="261" t="str">
        <f>'1. паспорт местоположение'!A12:C12</f>
        <v>G_au10_16</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5" t="s">
        <v>3</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15.75" x14ac:dyDescent="0.25">
      <c r="A15" s="261" t="str">
        <f>'1. паспорт местоположение'!A15:C15</f>
        <v>"Робот-тренажер ""Георгий""</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55" t="s">
        <v>2</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199"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199" customFormat="1" x14ac:dyDescent="0.25">
      <c r="A21" s="428" t="s">
        <v>440</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s="199" customFormat="1" ht="58.5" customHeight="1" x14ac:dyDescent="0.25">
      <c r="A22" s="413" t="s">
        <v>441</v>
      </c>
      <c r="B22" s="430" t="s">
        <v>442</v>
      </c>
      <c r="C22" s="413" t="s">
        <v>443</v>
      </c>
      <c r="D22" s="413" t="s">
        <v>444</v>
      </c>
      <c r="E22" s="433" t="s">
        <v>445</v>
      </c>
      <c r="F22" s="434"/>
      <c r="G22" s="434"/>
      <c r="H22" s="434"/>
      <c r="I22" s="434"/>
      <c r="J22" s="434"/>
      <c r="K22" s="434"/>
      <c r="L22" s="435"/>
      <c r="M22" s="413" t="s">
        <v>446</v>
      </c>
      <c r="N22" s="413" t="s">
        <v>447</v>
      </c>
      <c r="O22" s="413" t="s">
        <v>448</v>
      </c>
      <c r="P22" s="412" t="s">
        <v>449</v>
      </c>
      <c r="Q22" s="412" t="s">
        <v>450</v>
      </c>
      <c r="R22" s="412" t="s">
        <v>451</v>
      </c>
      <c r="S22" s="412" t="s">
        <v>452</v>
      </c>
      <c r="T22" s="412"/>
      <c r="U22" s="427" t="s">
        <v>453</v>
      </c>
      <c r="V22" s="427" t="s">
        <v>454</v>
      </c>
      <c r="W22" s="412" t="s">
        <v>455</v>
      </c>
      <c r="X22" s="412" t="s">
        <v>456</v>
      </c>
      <c r="Y22" s="412" t="s">
        <v>457</v>
      </c>
      <c r="Z22" s="436" t="s">
        <v>458</v>
      </c>
      <c r="AA22" s="412" t="s">
        <v>459</v>
      </c>
      <c r="AB22" s="412" t="s">
        <v>460</v>
      </c>
      <c r="AC22" s="412" t="s">
        <v>461</v>
      </c>
      <c r="AD22" s="412" t="s">
        <v>462</v>
      </c>
      <c r="AE22" s="412" t="s">
        <v>463</v>
      </c>
      <c r="AF22" s="412" t="s">
        <v>464</v>
      </c>
      <c r="AG22" s="412"/>
      <c r="AH22" s="412"/>
      <c r="AI22" s="412"/>
      <c r="AJ22" s="412"/>
      <c r="AK22" s="412"/>
      <c r="AL22" s="412" t="s">
        <v>465</v>
      </c>
      <c r="AM22" s="412"/>
      <c r="AN22" s="412"/>
      <c r="AO22" s="412"/>
      <c r="AP22" s="412" t="s">
        <v>466</v>
      </c>
      <c r="AQ22" s="412"/>
      <c r="AR22" s="412" t="s">
        <v>467</v>
      </c>
      <c r="AS22" s="412" t="s">
        <v>468</v>
      </c>
      <c r="AT22" s="412" t="s">
        <v>469</v>
      </c>
      <c r="AU22" s="412" t="s">
        <v>470</v>
      </c>
      <c r="AV22" s="415" t="s">
        <v>471</v>
      </c>
    </row>
    <row r="23" spans="1:48" s="199" customFormat="1" ht="64.5" customHeight="1" x14ac:dyDescent="0.25">
      <c r="A23" s="429"/>
      <c r="B23" s="431"/>
      <c r="C23" s="429"/>
      <c r="D23" s="429"/>
      <c r="E23" s="419" t="s">
        <v>472</v>
      </c>
      <c r="F23" s="421" t="s">
        <v>55</v>
      </c>
      <c r="G23" s="421" t="s">
        <v>54</v>
      </c>
      <c r="H23" s="421" t="s">
        <v>53</v>
      </c>
      <c r="I23" s="423" t="s">
        <v>473</v>
      </c>
      <c r="J23" s="423" t="s">
        <v>474</v>
      </c>
      <c r="K23" s="423" t="s">
        <v>475</v>
      </c>
      <c r="L23" s="421" t="s">
        <v>370</v>
      </c>
      <c r="M23" s="429"/>
      <c r="N23" s="429"/>
      <c r="O23" s="429"/>
      <c r="P23" s="412"/>
      <c r="Q23" s="412"/>
      <c r="R23" s="412"/>
      <c r="S23" s="425" t="s">
        <v>0</v>
      </c>
      <c r="T23" s="425" t="s">
        <v>438</v>
      </c>
      <c r="U23" s="427"/>
      <c r="V23" s="427"/>
      <c r="W23" s="412"/>
      <c r="X23" s="412"/>
      <c r="Y23" s="412"/>
      <c r="Z23" s="412"/>
      <c r="AA23" s="412"/>
      <c r="AB23" s="412"/>
      <c r="AC23" s="412"/>
      <c r="AD23" s="412"/>
      <c r="AE23" s="412"/>
      <c r="AF23" s="412" t="s">
        <v>476</v>
      </c>
      <c r="AG23" s="412"/>
      <c r="AH23" s="412" t="s">
        <v>477</v>
      </c>
      <c r="AI23" s="412"/>
      <c r="AJ23" s="413" t="s">
        <v>478</v>
      </c>
      <c r="AK23" s="413" t="s">
        <v>479</v>
      </c>
      <c r="AL23" s="413" t="s">
        <v>480</v>
      </c>
      <c r="AM23" s="413" t="s">
        <v>481</v>
      </c>
      <c r="AN23" s="413" t="s">
        <v>482</v>
      </c>
      <c r="AO23" s="413" t="s">
        <v>483</v>
      </c>
      <c r="AP23" s="413" t="s">
        <v>484</v>
      </c>
      <c r="AQ23" s="417" t="s">
        <v>438</v>
      </c>
      <c r="AR23" s="412"/>
      <c r="AS23" s="412"/>
      <c r="AT23" s="412"/>
      <c r="AU23" s="412"/>
      <c r="AV23" s="416"/>
    </row>
    <row r="24" spans="1:48" s="199" customFormat="1" ht="96.75" customHeight="1" x14ac:dyDescent="0.25">
      <c r="A24" s="414"/>
      <c r="B24" s="432"/>
      <c r="C24" s="414"/>
      <c r="D24" s="414"/>
      <c r="E24" s="420"/>
      <c r="F24" s="422"/>
      <c r="G24" s="422"/>
      <c r="H24" s="422"/>
      <c r="I24" s="424"/>
      <c r="J24" s="424"/>
      <c r="K24" s="424"/>
      <c r="L24" s="422"/>
      <c r="M24" s="414"/>
      <c r="N24" s="414"/>
      <c r="O24" s="414"/>
      <c r="P24" s="412"/>
      <c r="Q24" s="412"/>
      <c r="R24" s="412"/>
      <c r="S24" s="426"/>
      <c r="T24" s="426"/>
      <c r="U24" s="427"/>
      <c r="V24" s="427"/>
      <c r="W24" s="412"/>
      <c r="X24" s="412"/>
      <c r="Y24" s="412"/>
      <c r="Z24" s="412"/>
      <c r="AA24" s="412"/>
      <c r="AB24" s="412"/>
      <c r="AC24" s="412"/>
      <c r="AD24" s="412"/>
      <c r="AE24" s="412"/>
      <c r="AF24" s="200" t="s">
        <v>485</v>
      </c>
      <c r="AG24" s="200" t="s">
        <v>486</v>
      </c>
      <c r="AH24" s="201" t="s">
        <v>0</v>
      </c>
      <c r="AI24" s="201" t="s">
        <v>438</v>
      </c>
      <c r="AJ24" s="414"/>
      <c r="AK24" s="414"/>
      <c r="AL24" s="414"/>
      <c r="AM24" s="414"/>
      <c r="AN24" s="414"/>
      <c r="AO24" s="414"/>
      <c r="AP24" s="414"/>
      <c r="AQ24" s="418"/>
      <c r="AR24" s="412"/>
      <c r="AS24" s="412"/>
      <c r="AT24" s="412"/>
      <c r="AU24" s="412"/>
      <c r="AV24" s="416"/>
    </row>
    <row r="25" spans="1:48" s="203" customFormat="1" ht="11.25" x14ac:dyDescent="0.2">
      <c r="A25" s="202">
        <v>1</v>
      </c>
      <c r="B25" s="202">
        <v>2</v>
      </c>
      <c r="C25" s="202">
        <v>4</v>
      </c>
      <c r="D25" s="202">
        <v>5</v>
      </c>
      <c r="E25" s="202">
        <v>6</v>
      </c>
      <c r="F25" s="202">
        <f>E25+1</f>
        <v>7</v>
      </c>
      <c r="G25" s="202">
        <f t="shared" ref="G25:AV25" si="0">F25+1</f>
        <v>8</v>
      </c>
      <c r="H25" s="202">
        <f t="shared" si="0"/>
        <v>9</v>
      </c>
      <c r="I25" s="202">
        <f t="shared" si="0"/>
        <v>10</v>
      </c>
      <c r="J25" s="202">
        <f t="shared" si="0"/>
        <v>11</v>
      </c>
      <c r="K25" s="202">
        <f t="shared" si="0"/>
        <v>12</v>
      </c>
      <c r="L25" s="202">
        <f t="shared" si="0"/>
        <v>13</v>
      </c>
      <c r="M25" s="202">
        <f t="shared" si="0"/>
        <v>14</v>
      </c>
      <c r="N25" s="202">
        <f t="shared" si="0"/>
        <v>15</v>
      </c>
      <c r="O25" s="202">
        <f t="shared" si="0"/>
        <v>16</v>
      </c>
      <c r="P25" s="202">
        <f t="shared" si="0"/>
        <v>17</v>
      </c>
      <c r="Q25" s="202">
        <f t="shared" si="0"/>
        <v>18</v>
      </c>
      <c r="R25" s="202">
        <f t="shared" si="0"/>
        <v>19</v>
      </c>
      <c r="S25" s="202">
        <f t="shared" si="0"/>
        <v>20</v>
      </c>
      <c r="T25" s="202">
        <f t="shared" si="0"/>
        <v>21</v>
      </c>
      <c r="U25" s="202">
        <f t="shared" si="0"/>
        <v>22</v>
      </c>
      <c r="V25" s="202">
        <f t="shared" si="0"/>
        <v>23</v>
      </c>
      <c r="W25" s="202">
        <f t="shared" si="0"/>
        <v>24</v>
      </c>
      <c r="X25" s="202">
        <f t="shared" si="0"/>
        <v>25</v>
      </c>
      <c r="Y25" s="202">
        <f t="shared" si="0"/>
        <v>26</v>
      </c>
      <c r="Z25" s="202">
        <f t="shared" si="0"/>
        <v>27</v>
      </c>
      <c r="AA25" s="202">
        <f t="shared" si="0"/>
        <v>28</v>
      </c>
      <c r="AB25" s="202">
        <f t="shared" si="0"/>
        <v>29</v>
      </c>
      <c r="AC25" s="202">
        <f t="shared" si="0"/>
        <v>30</v>
      </c>
      <c r="AD25" s="202">
        <f t="shared" si="0"/>
        <v>31</v>
      </c>
      <c r="AE25" s="202">
        <f t="shared" si="0"/>
        <v>32</v>
      </c>
      <c r="AF25" s="202">
        <f t="shared" si="0"/>
        <v>33</v>
      </c>
      <c r="AG25" s="202">
        <f t="shared" si="0"/>
        <v>34</v>
      </c>
      <c r="AH25" s="202">
        <f t="shared" si="0"/>
        <v>35</v>
      </c>
      <c r="AI25" s="202">
        <f t="shared" si="0"/>
        <v>36</v>
      </c>
      <c r="AJ25" s="202">
        <f t="shared" si="0"/>
        <v>37</v>
      </c>
      <c r="AK25" s="202">
        <f t="shared" si="0"/>
        <v>38</v>
      </c>
      <c r="AL25" s="202">
        <f t="shared" si="0"/>
        <v>39</v>
      </c>
      <c r="AM25" s="202">
        <f t="shared" si="0"/>
        <v>40</v>
      </c>
      <c r="AN25" s="202">
        <f t="shared" si="0"/>
        <v>41</v>
      </c>
      <c r="AO25" s="202">
        <f t="shared" si="0"/>
        <v>42</v>
      </c>
      <c r="AP25" s="202">
        <f t="shared" si="0"/>
        <v>43</v>
      </c>
      <c r="AQ25" s="202">
        <f t="shared" si="0"/>
        <v>44</v>
      </c>
      <c r="AR25" s="202">
        <f t="shared" si="0"/>
        <v>45</v>
      </c>
      <c r="AS25" s="202">
        <f t="shared" si="0"/>
        <v>46</v>
      </c>
      <c r="AT25" s="202">
        <f t="shared" si="0"/>
        <v>47</v>
      </c>
      <c r="AU25" s="202">
        <f t="shared" si="0"/>
        <v>48</v>
      </c>
      <c r="AV25" s="202">
        <f t="shared" si="0"/>
        <v>49</v>
      </c>
    </row>
    <row r="26" spans="1:48" s="203" customFormat="1" ht="11.25" x14ac:dyDescent="0.2">
      <c r="A26" s="204" t="s">
        <v>286</v>
      </c>
      <c r="B26" s="204" t="s">
        <v>286</v>
      </c>
      <c r="C26" s="204" t="s">
        <v>286</v>
      </c>
      <c r="D26" s="204" t="s">
        <v>286</v>
      </c>
      <c r="E26" s="204" t="s">
        <v>286</v>
      </c>
      <c r="F26" s="204" t="s">
        <v>286</v>
      </c>
      <c r="G26" s="204" t="s">
        <v>286</v>
      </c>
      <c r="H26" s="204" t="s">
        <v>286</v>
      </c>
      <c r="I26" s="204" t="s">
        <v>286</v>
      </c>
      <c r="J26" s="204" t="s">
        <v>286</v>
      </c>
      <c r="K26" s="204" t="s">
        <v>286</v>
      </c>
      <c r="L26" s="204" t="s">
        <v>286</v>
      </c>
      <c r="M26" s="204" t="s">
        <v>286</v>
      </c>
      <c r="N26" s="204" t="s">
        <v>286</v>
      </c>
      <c r="O26" s="204" t="s">
        <v>286</v>
      </c>
      <c r="P26" s="204" t="s">
        <v>286</v>
      </c>
      <c r="Q26" s="204" t="s">
        <v>286</v>
      </c>
      <c r="R26" s="204" t="s">
        <v>286</v>
      </c>
      <c r="S26" s="204" t="s">
        <v>286</v>
      </c>
      <c r="T26" s="204" t="s">
        <v>286</v>
      </c>
      <c r="U26" s="204" t="s">
        <v>286</v>
      </c>
      <c r="V26" s="204" t="s">
        <v>286</v>
      </c>
      <c r="W26" s="204" t="s">
        <v>286</v>
      </c>
      <c r="X26" s="204" t="s">
        <v>286</v>
      </c>
      <c r="Y26" s="204" t="s">
        <v>286</v>
      </c>
      <c r="Z26" s="204" t="s">
        <v>286</v>
      </c>
      <c r="AA26" s="204" t="s">
        <v>286</v>
      </c>
      <c r="AB26" s="204" t="s">
        <v>286</v>
      </c>
      <c r="AC26" s="204" t="s">
        <v>286</v>
      </c>
      <c r="AD26" s="204" t="s">
        <v>286</v>
      </c>
      <c r="AE26" s="204" t="s">
        <v>286</v>
      </c>
      <c r="AF26" s="204" t="s">
        <v>286</v>
      </c>
      <c r="AG26" s="204" t="s">
        <v>286</v>
      </c>
      <c r="AH26" s="204" t="s">
        <v>286</v>
      </c>
      <c r="AI26" s="204" t="s">
        <v>286</v>
      </c>
      <c r="AJ26" s="204" t="s">
        <v>286</v>
      </c>
      <c r="AK26" s="204" t="s">
        <v>286</v>
      </c>
      <c r="AL26" s="204" t="s">
        <v>286</v>
      </c>
      <c r="AM26" s="204" t="s">
        <v>286</v>
      </c>
      <c r="AN26" s="204" t="s">
        <v>286</v>
      </c>
      <c r="AO26" s="204" t="s">
        <v>286</v>
      </c>
      <c r="AP26" s="204" t="s">
        <v>286</v>
      </c>
      <c r="AQ26" s="204" t="s">
        <v>286</v>
      </c>
      <c r="AR26" s="204" t="s">
        <v>286</v>
      </c>
      <c r="AS26" s="204" t="s">
        <v>286</v>
      </c>
      <c r="AT26" s="204" t="s">
        <v>286</v>
      </c>
      <c r="AU26" s="204" t="s">
        <v>286</v>
      </c>
      <c r="AV26" s="204" t="s">
        <v>286</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3" zoomScale="85" zoomScaleNormal="90" zoomScaleSheetLayoutView="85" workbookViewId="0">
      <selection activeCell="B26" sqref="B26"/>
    </sheetView>
  </sheetViews>
  <sheetFormatPr defaultRowHeight="15.75" x14ac:dyDescent="0.25"/>
  <cols>
    <col min="1" max="2" width="66.140625" style="34" customWidth="1"/>
    <col min="3" max="256" width="9.140625" style="35"/>
    <col min="257" max="258" width="66.140625" style="35" customWidth="1"/>
    <col min="259" max="512" width="9.140625" style="35"/>
    <col min="513" max="514" width="66.140625" style="35" customWidth="1"/>
    <col min="515" max="768" width="9.140625" style="35"/>
    <col min="769" max="770" width="66.140625" style="35" customWidth="1"/>
    <col min="771" max="1024" width="9.140625" style="35"/>
    <col min="1025" max="1026" width="66.140625" style="35" customWidth="1"/>
    <col min="1027" max="1280" width="9.140625" style="35"/>
    <col min="1281" max="1282" width="66.140625" style="35" customWidth="1"/>
    <col min="1283" max="1536" width="9.140625" style="35"/>
    <col min="1537" max="1538" width="66.140625" style="35" customWidth="1"/>
    <col min="1539" max="1792" width="9.140625" style="35"/>
    <col min="1793" max="1794" width="66.140625" style="35" customWidth="1"/>
    <col min="1795" max="2048" width="9.140625" style="35"/>
    <col min="2049" max="2050" width="66.140625" style="35" customWidth="1"/>
    <col min="2051" max="2304" width="9.140625" style="35"/>
    <col min="2305" max="2306" width="66.140625" style="35" customWidth="1"/>
    <col min="2307" max="2560" width="9.140625" style="35"/>
    <col min="2561" max="2562" width="66.140625" style="35" customWidth="1"/>
    <col min="2563" max="2816" width="9.140625" style="35"/>
    <col min="2817" max="2818" width="66.140625" style="35" customWidth="1"/>
    <col min="2819" max="3072" width="9.140625" style="35"/>
    <col min="3073" max="3074" width="66.140625" style="35" customWidth="1"/>
    <col min="3075" max="3328" width="9.140625" style="35"/>
    <col min="3329" max="3330" width="66.140625" style="35" customWidth="1"/>
    <col min="3331" max="3584" width="9.140625" style="35"/>
    <col min="3585" max="3586" width="66.140625" style="35" customWidth="1"/>
    <col min="3587" max="3840" width="9.140625" style="35"/>
    <col min="3841" max="3842" width="66.140625" style="35" customWidth="1"/>
    <col min="3843" max="4096" width="9.140625" style="35"/>
    <col min="4097" max="4098" width="66.140625" style="35" customWidth="1"/>
    <col min="4099" max="4352" width="9.140625" style="35"/>
    <col min="4353" max="4354" width="66.140625" style="35" customWidth="1"/>
    <col min="4355" max="4608" width="9.140625" style="35"/>
    <col min="4609" max="4610" width="66.140625" style="35" customWidth="1"/>
    <col min="4611" max="4864" width="9.140625" style="35"/>
    <col min="4865" max="4866" width="66.140625" style="35" customWidth="1"/>
    <col min="4867" max="5120" width="9.140625" style="35"/>
    <col min="5121" max="5122" width="66.140625" style="35" customWidth="1"/>
    <col min="5123" max="5376" width="9.140625" style="35"/>
    <col min="5377" max="5378" width="66.140625" style="35" customWidth="1"/>
    <col min="5379" max="5632" width="9.140625" style="35"/>
    <col min="5633" max="5634" width="66.140625" style="35" customWidth="1"/>
    <col min="5635" max="5888" width="9.140625" style="35"/>
    <col min="5889" max="5890" width="66.140625" style="35" customWidth="1"/>
    <col min="5891" max="6144" width="9.140625" style="35"/>
    <col min="6145" max="6146" width="66.140625" style="35" customWidth="1"/>
    <col min="6147" max="6400" width="9.140625" style="35"/>
    <col min="6401" max="6402" width="66.140625" style="35" customWidth="1"/>
    <col min="6403" max="6656" width="9.140625" style="35"/>
    <col min="6657" max="6658" width="66.140625" style="35" customWidth="1"/>
    <col min="6659" max="6912" width="9.140625" style="35"/>
    <col min="6913" max="6914" width="66.140625" style="35" customWidth="1"/>
    <col min="6915" max="7168" width="9.140625" style="35"/>
    <col min="7169" max="7170" width="66.140625" style="35" customWidth="1"/>
    <col min="7171" max="7424" width="9.140625" style="35"/>
    <col min="7425" max="7426" width="66.140625" style="35" customWidth="1"/>
    <col min="7427" max="7680" width="9.140625" style="35"/>
    <col min="7681" max="7682" width="66.140625" style="35" customWidth="1"/>
    <col min="7683" max="7936" width="9.140625" style="35"/>
    <col min="7937" max="7938" width="66.140625" style="35" customWidth="1"/>
    <col min="7939" max="8192" width="9.140625" style="35"/>
    <col min="8193" max="8194" width="66.140625" style="35" customWidth="1"/>
    <col min="8195" max="8448" width="9.140625" style="35"/>
    <col min="8449" max="8450" width="66.140625" style="35" customWidth="1"/>
    <col min="8451" max="8704" width="9.140625" style="35"/>
    <col min="8705" max="8706" width="66.140625" style="35" customWidth="1"/>
    <col min="8707" max="8960" width="9.140625" style="35"/>
    <col min="8961" max="8962" width="66.140625" style="35" customWidth="1"/>
    <col min="8963" max="9216" width="9.140625" style="35"/>
    <col min="9217" max="9218" width="66.140625" style="35" customWidth="1"/>
    <col min="9219" max="9472" width="9.140625" style="35"/>
    <col min="9473" max="9474" width="66.140625" style="35" customWidth="1"/>
    <col min="9475" max="9728" width="9.140625" style="35"/>
    <col min="9729" max="9730" width="66.140625" style="35" customWidth="1"/>
    <col min="9731" max="9984" width="9.140625" style="35"/>
    <col min="9985" max="9986" width="66.140625" style="35" customWidth="1"/>
    <col min="9987" max="10240" width="9.140625" style="35"/>
    <col min="10241" max="10242" width="66.140625" style="35" customWidth="1"/>
    <col min="10243" max="10496" width="9.140625" style="35"/>
    <col min="10497" max="10498" width="66.140625" style="35" customWidth="1"/>
    <col min="10499" max="10752" width="9.140625" style="35"/>
    <col min="10753" max="10754" width="66.140625" style="35" customWidth="1"/>
    <col min="10755" max="11008" width="9.140625" style="35"/>
    <col min="11009" max="11010" width="66.140625" style="35" customWidth="1"/>
    <col min="11011" max="11264" width="9.140625" style="35"/>
    <col min="11265" max="11266" width="66.140625" style="35" customWidth="1"/>
    <col min="11267" max="11520" width="9.140625" style="35"/>
    <col min="11521" max="11522" width="66.140625" style="35" customWidth="1"/>
    <col min="11523" max="11776" width="9.140625" style="35"/>
    <col min="11777" max="11778" width="66.140625" style="35" customWidth="1"/>
    <col min="11779" max="12032" width="9.140625" style="35"/>
    <col min="12033" max="12034" width="66.140625" style="35" customWidth="1"/>
    <col min="12035" max="12288" width="9.140625" style="35"/>
    <col min="12289" max="12290" width="66.140625" style="35" customWidth="1"/>
    <col min="12291" max="12544" width="9.140625" style="35"/>
    <col min="12545" max="12546" width="66.140625" style="35" customWidth="1"/>
    <col min="12547" max="12800" width="9.140625" style="35"/>
    <col min="12801" max="12802" width="66.140625" style="35" customWidth="1"/>
    <col min="12803" max="13056" width="9.140625" style="35"/>
    <col min="13057" max="13058" width="66.140625" style="35" customWidth="1"/>
    <col min="13059" max="13312" width="9.140625" style="35"/>
    <col min="13313" max="13314" width="66.140625" style="35" customWidth="1"/>
    <col min="13315" max="13568" width="9.140625" style="35"/>
    <col min="13569" max="13570" width="66.140625" style="35" customWidth="1"/>
    <col min="13571" max="13824" width="9.140625" style="35"/>
    <col min="13825" max="13826" width="66.140625" style="35" customWidth="1"/>
    <col min="13827" max="14080" width="9.140625" style="35"/>
    <col min="14081" max="14082" width="66.140625" style="35" customWidth="1"/>
    <col min="14083" max="14336" width="9.140625" style="35"/>
    <col min="14337" max="14338" width="66.140625" style="35" customWidth="1"/>
    <col min="14339" max="14592" width="9.140625" style="35"/>
    <col min="14593" max="14594" width="66.140625" style="35" customWidth="1"/>
    <col min="14595" max="14848" width="9.140625" style="35"/>
    <col min="14849" max="14850" width="66.140625" style="35" customWidth="1"/>
    <col min="14851" max="15104" width="9.140625" style="35"/>
    <col min="15105" max="15106" width="66.140625" style="35" customWidth="1"/>
    <col min="15107" max="15360" width="9.140625" style="35"/>
    <col min="15361" max="15362" width="66.140625" style="35" customWidth="1"/>
    <col min="15363" max="15616" width="9.140625" style="35"/>
    <col min="15617" max="15618" width="66.140625" style="35" customWidth="1"/>
    <col min="15619" max="15872" width="9.140625" style="35"/>
    <col min="15873" max="15874" width="66.140625" style="35" customWidth="1"/>
    <col min="15875" max="16128" width="9.140625" style="35"/>
    <col min="16129" max="16130" width="66.140625" style="35" customWidth="1"/>
    <col min="16131" max="16384" width="9.140625" style="35"/>
  </cols>
  <sheetData>
    <row r="1" spans="1:8" ht="18.75" x14ac:dyDescent="0.25">
      <c r="B1" s="31" t="s">
        <v>22</v>
      </c>
    </row>
    <row r="2" spans="1:8" ht="18.75" x14ac:dyDescent="0.3">
      <c r="B2" s="13" t="s">
        <v>6</v>
      </c>
    </row>
    <row r="3" spans="1:8" ht="18.75" x14ac:dyDescent="0.3">
      <c r="B3" s="13" t="s">
        <v>158</v>
      </c>
    </row>
    <row r="4" spans="1:8" x14ac:dyDescent="0.25">
      <c r="B4" s="32"/>
    </row>
    <row r="5" spans="1:8" ht="18.75" x14ac:dyDescent="0.3">
      <c r="A5" s="440" t="s">
        <v>281</v>
      </c>
      <c r="B5" s="440"/>
      <c r="C5" s="33"/>
      <c r="D5" s="33"/>
      <c r="E5" s="33"/>
      <c r="F5" s="33"/>
      <c r="G5" s="33"/>
      <c r="H5" s="33"/>
    </row>
    <row r="6" spans="1:8" ht="18.75" x14ac:dyDescent="0.3">
      <c r="A6" s="45"/>
      <c r="B6" s="45"/>
      <c r="C6" s="45"/>
      <c r="D6" s="45"/>
      <c r="E6" s="45"/>
      <c r="F6" s="45"/>
      <c r="G6" s="45"/>
      <c r="H6" s="45"/>
    </row>
    <row r="7" spans="1:8" ht="18.75" x14ac:dyDescent="0.25">
      <c r="A7" s="258" t="s">
        <v>5</v>
      </c>
      <c r="B7" s="258"/>
      <c r="C7" s="44"/>
      <c r="D7" s="44"/>
      <c r="E7" s="44"/>
      <c r="F7" s="44"/>
      <c r="G7" s="44"/>
      <c r="H7" s="44"/>
    </row>
    <row r="8" spans="1:8" ht="18.75" x14ac:dyDescent="0.25">
      <c r="A8" s="44"/>
      <c r="B8" s="44"/>
      <c r="C8" s="44"/>
      <c r="D8" s="44"/>
      <c r="E8" s="44"/>
      <c r="F8" s="44"/>
      <c r="G8" s="44"/>
      <c r="H8" s="44"/>
    </row>
    <row r="9" spans="1:8" x14ac:dyDescent="0.25">
      <c r="A9" s="259" t="str">
        <f>'1. паспорт местоположение'!A9:C9</f>
        <v>Аппарат Управления ПАО "МРСК Северного Кавказа"</v>
      </c>
      <c r="B9" s="259"/>
      <c r="C9" s="42"/>
      <c r="D9" s="42"/>
      <c r="E9" s="42"/>
      <c r="F9" s="42"/>
      <c r="G9" s="42"/>
      <c r="H9" s="42"/>
    </row>
    <row r="10" spans="1:8" x14ac:dyDescent="0.25">
      <c r="A10" s="255" t="s">
        <v>4</v>
      </c>
      <c r="B10" s="255"/>
      <c r="C10" s="43"/>
      <c r="D10" s="43"/>
      <c r="E10" s="43"/>
      <c r="F10" s="43"/>
      <c r="G10" s="43"/>
      <c r="H10" s="43"/>
    </row>
    <row r="11" spans="1:8" ht="18.75" x14ac:dyDescent="0.25">
      <c r="A11" s="44"/>
      <c r="B11" s="44"/>
      <c r="C11" s="44"/>
      <c r="D11" s="44"/>
      <c r="E11" s="44"/>
      <c r="F11" s="44"/>
      <c r="G11" s="44"/>
      <c r="H11" s="44"/>
    </row>
    <row r="12" spans="1:8" ht="30.75" customHeight="1" x14ac:dyDescent="0.25">
      <c r="A12" s="259" t="str">
        <f>'1. паспорт местоположение'!A12:C12</f>
        <v>G_au10_16</v>
      </c>
      <c r="B12" s="259"/>
      <c r="C12" s="42"/>
      <c r="D12" s="42"/>
      <c r="E12" s="42"/>
      <c r="F12" s="42"/>
      <c r="G12" s="42"/>
      <c r="H12" s="42"/>
    </row>
    <row r="13" spans="1:8" x14ac:dyDescent="0.25">
      <c r="A13" s="255" t="s">
        <v>3</v>
      </c>
      <c r="B13" s="255"/>
      <c r="C13" s="43"/>
      <c r="D13" s="43"/>
      <c r="E13" s="43"/>
      <c r="F13" s="43"/>
      <c r="G13" s="43"/>
      <c r="H13" s="43"/>
    </row>
    <row r="14" spans="1:8" ht="18.75" x14ac:dyDescent="0.25">
      <c r="A14" s="9"/>
      <c r="B14" s="9"/>
      <c r="C14" s="9"/>
      <c r="D14" s="9"/>
      <c r="E14" s="9"/>
      <c r="F14" s="9"/>
      <c r="G14" s="9"/>
      <c r="H14" s="9"/>
    </row>
    <row r="15" spans="1:8" x14ac:dyDescent="0.25">
      <c r="A15" s="259" t="str">
        <f>'1. паспорт местоположение'!A15:C15</f>
        <v>"Робот-тренажер ""Георгий""</v>
      </c>
      <c r="B15" s="259"/>
      <c r="C15" s="42"/>
      <c r="D15" s="42"/>
      <c r="E15" s="42"/>
      <c r="F15" s="42"/>
      <c r="G15" s="42"/>
      <c r="H15" s="42"/>
    </row>
    <row r="16" spans="1:8" x14ac:dyDescent="0.25">
      <c r="A16" s="255" t="s">
        <v>2</v>
      </c>
      <c r="B16" s="255"/>
      <c r="C16" s="43"/>
      <c r="D16" s="43"/>
      <c r="E16" s="43"/>
      <c r="F16" s="43"/>
      <c r="G16" s="43"/>
      <c r="H16" s="43"/>
    </row>
    <row r="17" spans="1:2" x14ac:dyDescent="0.25">
      <c r="B17" s="36"/>
    </row>
    <row r="18" spans="1:2" ht="33.75" customHeight="1" x14ac:dyDescent="0.25">
      <c r="A18" s="438" t="s">
        <v>263</v>
      </c>
      <c r="B18" s="439"/>
    </row>
    <row r="19" spans="1:2" x14ac:dyDescent="0.25">
      <c r="B19" s="32"/>
    </row>
    <row r="20" spans="1:2" x14ac:dyDescent="0.25">
      <c r="B20" s="37"/>
    </row>
    <row r="21" spans="1:2" ht="44.25" customHeight="1" x14ac:dyDescent="0.25">
      <c r="A21" s="219" t="s">
        <v>162</v>
      </c>
      <c r="B21" s="239" t="str">
        <f>A15</f>
        <v>"Робот-тренажер ""Георгий""</v>
      </c>
    </row>
    <row r="22" spans="1:2" x14ac:dyDescent="0.25">
      <c r="A22" s="219" t="s">
        <v>163</v>
      </c>
      <c r="B22" s="239" t="str">
        <f>'1. паспорт местоположение'!C27</f>
        <v>Ставропольский край</v>
      </c>
    </row>
    <row r="23" spans="1:2" x14ac:dyDescent="0.25">
      <c r="A23" s="219" t="s">
        <v>159</v>
      </c>
      <c r="B23" s="239" t="s">
        <v>494</v>
      </c>
    </row>
    <row r="24" spans="1:2" x14ac:dyDescent="0.25">
      <c r="A24" s="219" t="s">
        <v>164</v>
      </c>
      <c r="B24" s="240" t="s">
        <v>286</v>
      </c>
    </row>
    <row r="25" spans="1:2" x14ac:dyDescent="0.25">
      <c r="A25" s="220" t="s">
        <v>165</v>
      </c>
      <c r="B25" s="239">
        <v>2016</v>
      </c>
    </row>
    <row r="26" spans="1:2" x14ac:dyDescent="0.25">
      <c r="A26" s="220" t="s">
        <v>166</v>
      </c>
      <c r="B26" s="223" t="s">
        <v>507</v>
      </c>
    </row>
    <row r="27" spans="1:2" ht="28.5" x14ac:dyDescent="0.25">
      <c r="A27" s="221" t="s">
        <v>502</v>
      </c>
      <c r="B27" s="241">
        <f>'6.2. Паспорт фин осв ввод'!D24</f>
        <v>0</v>
      </c>
    </row>
    <row r="28" spans="1:2" x14ac:dyDescent="0.25">
      <c r="A28" s="222" t="s">
        <v>167</v>
      </c>
      <c r="B28" s="223" t="s">
        <v>286</v>
      </c>
    </row>
    <row r="29" spans="1:2" ht="28.5" x14ac:dyDescent="0.25">
      <c r="A29" s="221" t="s">
        <v>168</v>
      </c>
      <c r="B29" s="223" t="s">
        <v>286</v>
      </c>
    </row>
    <row r="30" spans="1:2" ht="28.5" x14ac:dyDescent="0.25">
      <c r="A30" s="221" t="s">
        <v>169</v>
      </c>
      <c r="B30" s="223" t="s">
        <v>286</v>
      </c>
    </row>
    <row r="31" spans="1:2" x14ac:dyDescent="0.25">
      <c r="A31" s="222" t="s">
        <v>170</v>
      </c>
      <c r="B31" s="223" t="s">
        <v>286</v>
      </c>
    </row>
    <row r="32" spans="1:2" ht="28.5" x14ac:dyDescent="0.25">
      <c r="A32" s="221" t="s">
        <v>171</v>
      </c>
      <c r="B32" s="223" t="s">
        <v>286</v>
      </c>
    </row>
    <row r="33" spans="1:2" x14ac:dyDescent="0.25">
      <c r="A33" s="222" t="s">
        <v>172</v>
      </c>
      <c r="B33" s="223" t="s">
        <v>286</v>
      </c>
    </row>
    <row r="34" spans="1:2" x14ac:dyDescent="0.25">
      <c r="A34" s="222" t="s">
        <v>173</v>
      </c>
      <c r="B34" s="223" t="s">
        <v>286</v>
      </c>
    </row>
    <row r="35" spans="1:2" x14ac:dyDescent="0.25">
      <c r="A35" s="222" t="s">
        <v>174</v>
      </c>
      <c r="B35" s="223" t="s">
        <v>286</v>
      </c>
    </row>
    <row r="36" spans="1:2" x14ac:dyDescent="0.25">
      <c r="A36" s="222" t="s">
        <v>175</v>
      </c>
      <c r="B36" s="223" t="s">
        <v>286</v>
      </c>
    </row>
    <row r="37" spans="1:2" ht="28.5" x14ac:dyDescent="0.25">
      <c r="A37" s="221" t="s">
        <v>176</v>
      </c>
      <c r="B37" s="223" t="s">
        <v>286</v>
      </c>
    </row>
    <row r="38" spans="1:2" x14ac:dyDescent="0.25">
      <c r="A38" s="222" t="s">
        <v>172</v>
      </c>
      <c r="B38" s="223" t="s">
        <v>286</v>
      </c>
    </row>
    <row r="39" spans="1:2" x14ac:dyDescent="0.25">
      <c r="A39" s="222" t="s">
        <v>173</v>
      </c>
      <c r="B39" s="223" t="s">
        <v>286</v>
      </c>
    </row>
    <row r="40" spans="1:2" x14ac:dyDescent="0.25">
      <c r="A40" s="222" t="s">
        <v>174</v>
      </c>
      <c r="B40" s="223" t="s">
        <v>286</v>
      </c>
    </row>
    <row r="41" spans="1:2" x14ac:dyDescent="0.25">
      <c r="A41" s="222" t="s">
        <v>175</v>
      </c>
      <c r="B41" s="223" t="s">
        <v>286</v>
      </c>
    </row>
    <row r="42" spans="1:2" ht="28.5" x14ac:dyDescent="0.25">
      <c r="A42" s="221" t="s">
        <v>177</v>
      </c>
      <c r="B42" s="223" t="s">
        <v>286</v>
      </c>
    </row>
    <row r="43" spans="1:2" x14ac:dyDescent="0.25">
      <c r="A43" s="222" t="s">
        <v>172</v>
      </c>
      <c r="B43" s="223" t="s">
        <v>286</v>
      </c>
    </row>
    <row r="44" spans="1:2" x14ac:dyDescent="0.25">
      <c r="A44" s="222" t="s">
        <v>173</v>
      </c>
      <c r="B44" s="223" t="s">
        <v>286</v>
      </c>
    </row>
    <row r="45" spans="1:2" x14ac:dyDescent="0.25">
      <c r="A45" s="222" t="s">
        <v>174</v>
      </c>
      <c r="B45" s="223" t="s">
        <v>286</v>
      </c>
    </row>
    <row r="46" spans="1:2" x14ac:dyDescent="0.25">
      <c r="A46" s="222" t="s">
        <v>175</v>
      </c>
      <c r="B46" s="223" t="s">
        <v>286</v>
      </c>
    </row>
    <row r="47" spans="1:2" ht="28.5" x14ac:dyDescent="0.25">
      <c r="A47" s="220" t="s">
        <v>178</v>
      </c>
      <c r="B47" s="223" t="s">
        <v>286</v>
      </c>
    </row>
    <row r="48" spans="1:2" x14ac:dyDescent="0.25">
      <c r="A48" s="224" t="s">
        <v>170</v>
      </c>
      <c r="B48" s="223" t="s">
        <v>286</v>
      </c>
    </row>
    <row r="49" spans="1:2" x14ac:dyDescent="0.25">
      <c r="A49" s="224" t="s">
        <v>179</v>
      </c>
      <c r="B49" s="223" t="s">
        <v>286</v>
      </c>
    </row>
    <row r="50" spans="1:2" x14ac:dyDescent="0.25">
      <c r="A50" s="224" t="s">
        <v>180</v>
      </c>
      <c r="B50" s="223" t="s">
        <v>286</v>
      </c>
    </row>
    <row r="51" spans="1:2" x14ac:dyDescent="0.25">
      <c r="A51" s="224" t="s">
        <v>181</v>
      </c>
      <c r="B51" s="223" t="s">
        <v>286</v>
      </c>
    </row>
    <row r="52" spans="1:2" x14ac:dyDescent="0.25">
      <c r="A52" s="220" t="s">
        <v>182</v>
      </c>
      <c r="B52" s="223" t="s">
        <v>286</v>
      </c>
    </row>
    <row r="53" spans="1:2" x14ac:dyDescent="0.25">
      <c r="A53" s="220" t="s">
        <v>183</v>
      </c>
      <c r="B53" s="223" t="s">
        <v>286</v>
      </c>
    </row>
    <row r="54" spans="1:2" x14ac:dyDescent="0.25">
      <c r="A54" s="220" t="s">
        <v>184</v>
      </c>
      <c r="B54" s="223" t="s">
        <v>286</v>
      </c>
    </row>
    <row r="55" spans="1:2" x14ac:dyDescent="0.25">
      <c r="A55" s="220" t="s">
        <v>185</v>
      </c>
      <c r="B55" s="223" t="s">
        <v>286</v>
      </c>
    </row>
    <row r="56" spans="1:2" x14ac:dyDescent="0.25">
      <c r="A56" s="220" t="s">
        <v>186</v>
      </c>
      <c r="B56" s="225" t="s">
        <v>286</v>
      </c>
    </row>
    <row r="57" spans="1:2" x14ac:dyDescent="0.25">
      <c r="A57" s="224" t="s">
        <v>187</v>
      </c>
      <c r="B57" s="225" t="s">
        <v>286</v>
      </c>
    </row>
    <row r="58" spans="1:2" x14ac:dyDescent="0.25">
      <c r="A58" s="224" t="s">
        <v>188</v>
      </c>
      <c r="B58" s="225" t="s">
        <v>286</v>
      </c>
    </row>
    <row r="59" spans="1:2" x14ac:dyDescent="0.25">
      <c r="A59" s="224" t="s">
        <v>189</v>
      </c>
      <c r="B59" s="225" t="s">
        <v>286</v>
      </c>
    </row>
    <row r="60" spans="1:2" x14ac:dyDescent="0.25">
      <c r="A60" s="224" t="s">
        <v>190</v>
      </c>
      <c r="B60" s="225" t="s">
        <v>286</v>
      </c>
    </row>
    <row r="61" spans="1:2" x14ac:dyDescent="0.25">
      <c r="A61" s="224" t="s">
        <v>191</v>
      </c>
      <c r="B61" s="225" t="s">
        <v>286</v>
      </c>
    </row>
    <row r="62" spans="1:2" ht="30" x14ac:dyDescent="0.25">
      <c r="A62" s="224" t="s">
        <v>192</v>
      </c>
      <c r="B62" s="226" t="s">
        <v>286</v>
      </c>
    </row>
    <row r="63" spans="1:2" ht="28.5" x14ac:dyDescent="0.25">
      <c r="A63" s="220" t="s">
        <v>193</v>
      </c>
      <c r="B63" s="226" t="s">
        <v>286</v>
      </c>
    </row>
    <row r="64" spans="1:2" x14ac:dyDescent="0.25">
      <c r="A64" s="224" t="s">
        <v>170</v>
      </c>
      <c r="B64" s="226" t="s">
        <v>286</v>
      </c>
    </row>
    <row r="65" spans="1:2" x14ac:dyDescent="0.25">
      <c r="A65" s="224" t="s">
        <v>194</v>
      </c>
      <c r="B65" s="226" t="s">
        <v>286</v>
      </c>
    </row>
    <row r="66" spans="1:2" x14ac:dyDescent="0.25">
      <c r="A66" s="224" t="s">
        <v>195</v>
      </c>
      <c r="B66" s="226" t="s">
        <v>286</v>
      </c>
    </row>
    <row r="67" spans="1:2" x14ac:dyDescent="0.25">
      <c r="A67" s="227" t="s">
        <v>196</v>
      </c>
      <c r="B67" s="226" t="s">
        <v>286</v>
      </c>
    </row>
    <row r="68" spans="1:2" x14ac:dyDescent="0.25">
      <c r="A68" s="220" t="s">
        <v>197</v>
      </c>
      <c r="B68" s="226" t="s">
        <v>286</v>
      </c>
    </row>
    <row r="69" spans="1:2" x14ac:dyDescent="0.25">
      <c r="A69" s="224" t="s">
        <v>198</v>
      </c>
      <c r="B69" s="228" t="s">
        <v>286</v>
      </c>
    </row>
    <row r="70" spans="1:2" x14ac:dyDescent="0.25">
      <c r="A70" s="224" t="s">
        <v>199</v>
      </c>
      <c r="B70" s="228" t="s">
        <v>286</v>
      </c>
    </row>
    <row r="71" spans="1:2" x14ac:dyDescent="0.25">
      <c r="A71" s="224" t="s">
        <v>200</v>
      </c>
      <c r="B71" s="228" t="s">
        <v>286</v>
      </c>
    </row>
    <row r="72" spans="1:2" ht="28.5" x14ac:dyDescent="0.25">
      <c r="A72" s="229" t="s">
        <v>201</v>
      </c>
      <c r="B72" s="230" t="s">
        <v>286</v>
      </c>
    </row>
    <row r="73" spans="1:2" ht="28.5" x14ac:dyDescent="0.25">
      <c r="A73" s="220" t="s">
        <v>202</v>
      </c>
      <c r="B73" s="437" t="s">
        <v>286</v>
      </c>
    </row>
    <row r="74" spans="1:2" x14ac:dyDescent="0.25">
      <c r="A74" s="224" t="s">
        <v>203</v>
      </c>
      <c r="B74" s="437"/>
    </row>
    <row r="75" spans="1:2" x14ac:dyDescent="0.25">
      <c r="A75" s="224" t="s">
        <v>204</v>
      </c>
      <c r="B75" s="437"/>
    </row>
    <row r="76" spans="1:2" x14ac:dyDescent="0.25">
      <c r="A76" s="224" t="s">
        <v>205</v>
      </c>
      <c r="B76" s="437"/>
    </row>
    <row r="77" spans="1:2" x14ac:dyDescent="0.25">
      <c r="A77" s="224" t="s">
        <v>206</v>
      </c>
      <c r="B77" s="437"/>
    </row>
    <row r="78" spans="1:2" x14ac:dyDescent="0.25">
      <c r="A78" s="231" t="s">
        <v>207</v>
      </c>
      <c r="B78" s="437"/>
    </row>
    <row r="81" spans="1:2" x14ac:dyDescent="0.25">
      <c r="A81" s="38"/>
      <c r="B81" s="39"/>
    </row>
    <row r="82" spans="1:2" x14ac:dyDescent="0.25">
      <c r="B82" s="40"/>
    </row>
    <row r="83" spans="1:2" x14ac:dyDescent="0.25">
      <c r="B83" s="4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Федянцева Елена Анатольевна</cp:lastModifiedBy>
  <cp:lastPrinted>2015-11-30T14:18:17Z</cp:lastPrinted>
  <dcterms:created xsi:type="dcterms:W3CDTF">2015-08-16T15:31:05Z</dcterms:created>
  <dcterms:modified xsi:type="dcterms:W3CDTF">2017-02-10T08:56:25Z</dcterms:modified>
</cp:coreProperties>
</file>